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W:\2026\PREGÃO ELETRÔNICO 2026\PREGÃO XXX-2026- AQUISIÇÃO DE GAS DE COZINHA\3. MINUTA DE EDITAL E ANEXOS\"/>
    </mc:Choice>
  </mc:AlternateContent>
  <xr:revisionPtr revIDLastSave="0" documentId="13_ncr:1_{87797F0A-E118-496C-AE39-2A51D83CF768}" xr6:coauthVersionLast="47" xr6:coauthVersionMax="47" xr10:uidLastSave="{00000000-0000-0000-0000-000000000000}"/>
  <bookViews>
    <workbookView xWindow="-120" yWindow="-120" windowWidth="20730" windowHeight="1116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'!$A$1:$J$116</definedName>
    <definedName name="Print_Area" localSheetId="0">'ANEXO IV ATA DE REGISTRO '!$A$28:$J$109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 i="1" l="1"/>
  <c r="L16" i="1"/>
  <c r="L14" i="1"/>
  <c r="M15" i="1"/>
  <c r="M16" i="1"/>
  <c r="M14" i="1"/>
  <c r="F19" i="1"/>
  <c r="E15" i="1"/>
  <c r="H15" i="1" s="1"/>
  <c r="E16" i="1"/>
  <c r="E14" i="1"/>
  <c r="H14" i="1"/>
  <c r="J19" i="1"/>
  <c r="J20" i="1" s="1"/>
  <c r="H16" i="1"/>
  <c r="F19" i="8"/>
  <c r="F18" i="8"/>
  <c r="F17" i="8"/>
  <c r="F16" i="8"/>
  <c r="F15" i="8"/>
  <c r="F14" i="8"/>
  <c r="L17" i="1" l="1"/>
  <c r="C24" i="1" s="1"/>
  <c r="M17" i="1"/>
  <c r="L19" i="1"/>
  <c r="L20" i="1" s="1"/>
  <c r="M19" i="1"/>
  <c r="M20" i="1" s="1"/>
  <c r="H17" i="1"/>
  <c r="J21" i="1" s="1"/>
  <c r="F21" i="8"/>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C25" i="1" l="1"/>
  <c r="C26" i="1"/>
  <c r="F50" i="6"/>
  <c r="F19" i="7"/>
  <c r="F977" i="4"/>
  <c r="F987" i="5"/>
</calcChain>
</file>

<file path=xl/sharedStrings.xml><?xml version="1.0" encoding="utf-8"?>
<sst xmlns="http://schemas.openxmlformats.org/spreadsheetml/2006/main" count="6280" uniqueCount="1381">
  <si>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</si>
  <si>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</si>
  <si>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</si>
  <si>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</si>
  <si>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</si>
  <si>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</si>
  <si>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</si>
  <si>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</si>
  <si>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</si>
  <si>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</si>
  <si>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</si>
  <si>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</si>
  <si>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</si>
  <si>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</si>
  <si>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</si>
  <si>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</si>
  <si>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</si>
  <si>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</si>
  <si>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</si>
  <si>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</si>
  <si>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</si>
  <si>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</si>
  <si>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</si>
  <si>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</si>
  <si>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</si>
  <si>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</si>
  <si>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</si>
  <si>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</si>
  <si>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</si>
  <si>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</si>
  <si>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</si>
  <si>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</si>
  <si>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</si>
  <si>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</si>
  <si>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</si>
  <si>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</si>
  <si>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</si>
  <si>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</si>
  <si>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</si>
  <si>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</si>
  <si>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</si>
  <si>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</si>
  <si>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</si>
  <si>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</si>
  <si>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</si>
  <si>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</si>
  <si>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</si>
  <si>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</si>
  <si>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</si>
  <si>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</si>
  <si>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</si>
  <si>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</si>
  <si>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</si>
  <si>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</si>
  <si>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</si>
  <si>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</si>
  <si>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</si>
  <si>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</si>
  <si>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</si>
  <si>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</si>
  <si>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</si>
  <si>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</si>
  <si>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</si>
  <si>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</si>
  <si>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</si>
  <si>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</si>
  <si>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</si>
  <si>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</si>
  <si>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</si>
  <si>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</si>
  <si>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</si>
  <si>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</si>
  <si>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</si>
  <si>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</si>
  <si>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</si>
  <si>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</si>
  <si>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</si>
  <si>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</si>
  <si>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</si>
  <si>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</si>
  <si>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</si>
  <si>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</si>
  <si>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</si>
  <si>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</si>
  <si>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</si>
  <si>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</si>
  <si>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</si>
  <si>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</si>
  <si>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</si>
  <si>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</si>
  <si>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</si>
  <si>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</si>
  <si>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</si>
  <si>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</si>
  <si>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</si>
  <si>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</si>
  <si>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</si>
  <si>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</si>
  <si>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</si>
  <si>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</si>
  <si>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</si>
  <si>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</si>
  <si>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</si>
  <si>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</si>
  <si>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</si>
  <si>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</si>
  <si>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</si>
  <si>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</si>
  <si>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</si>
  <si>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</si>
  <si>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</si>
  <si>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</si>
  <si>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</si>
  <si>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</si>
  <si>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</si>
  <si>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</si>
  <si>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</si>
  <si>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</si>
  <si>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</si>
  <si>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</si>
  <si>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</si>
  <si>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</si>
  <si>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</si>
  <si>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</si>
  <si>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</si>
  <si>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</si>
  <si>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</si>
  <si>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</si>
  <si>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</si>
  <si>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</si>
  <si>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</si>
  <si>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</si>
  <si>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</si>
  <si>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</si>
  <si>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</si>
  <si>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</si>
  <si>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</si>
  <si>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</si>
  <si>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</si>
  <si>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</si>
  <si>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</si>
  <si>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</si>
  <si>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</si>
  <si>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</si>
  <si>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</si>
  <si>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</si>
  <si>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</si>
  <si>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</si>
  <si>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</si>
  <si>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</si>
  <si>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</si>
  <si>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</si>
  <si>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</si>
  <si>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</si>
  <si>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</si>
  <si>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</si>
  <si>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</si>
  <si>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</si>
  <si>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</si>
  <si>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</si>
  <si>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</si>
  <si>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</si>
  <si>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</si>
  <si>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</si>
  <si>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</si>
  <si>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</si>
  <si>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</si>
  <si>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</si>
  <si>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</si>
  <si>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</si>
  <si>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</si>
  <si>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</si>
  <si>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</si>
  <si>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</si>
  <si>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</si>
  <si>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</si>
  <si>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</si>
  <si>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</si>
  <si>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</si>
  <si>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</si>
  <si>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</si>
  <si>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</si>
  <si>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</si>
  <si>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</si>
  <si>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</si>
  <si>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</si>
  <si>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</si>
  <si>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</si>
  <si>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</si>
  <si>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</si>
  <si>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</si>
  <si>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</si>
  <si>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</si>
  <si>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</si>
  <si>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</si>
  <si>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</si>
  <si>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</si>
  <si>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</si>
  <si>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</si>
  <si>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</si>
  <si>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</si>
  <si>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</si>
  <si>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</si>
  <si>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</si>
  <si>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</si>
  <si>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</si>
  <si>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</si>
  <si>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</si>
  <si>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</si>
  <si>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</si>
  <si>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</si>
  <si>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</si>
  <si>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</si>
  <si>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</si>
  <si>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</si>
  <si>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</si>
  <si>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</si>
  <si>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</si>
  <si>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</si>
  <si>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</si>
  <si>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</si>
  <si>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</si>
  <si>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</si>
  <si>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</si>
  <si>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</si>
  <si>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</si>
  <si>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</si>
  <si>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</si>
  <si>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</si>
  <si>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</si>
  <si>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</si>
  <si>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</si>
  <si>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</si>
  <si>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</si>
  <si>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</si>
  <si>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</si>
  <si>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</si>
  <si>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</si>
  <si>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</si>
  <si>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</si>
  <si>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</si>
  <si>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</si>
  <si>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</si>
  <si>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</si>
  <si>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</si>
  <si>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</si>
  <si>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</si>
  <si>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</si>
  <si>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</si>
  <si>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</si>
  <si>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</si>
  <si>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</si>
  <si>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</si>
  <si>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</si>
  <si>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</si>
  <si>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</si>
  <si>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</si>
  <si>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</si>
  <si>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</si>
  <si>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</si>
  <si>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</si>
  <si>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</si>
  <si>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</si>
  <si>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</si>
  <si>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</si>
  <si>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</si>
  <si>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</si>
  <si>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</si>
  <si>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</si>
  <si>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</si>
  <si>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</si>
  <si>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</si>
  <si>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</si>
  <si>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</si>
  <si>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</si>
  <si>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</si>
  <si>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</si>
  <si>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</si>
  <si>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</si>
  <si>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</si>
  <si>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</si>
  <si>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</si>
  <si>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</si>
  <si>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</si>
  <si>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</si>
  <si>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</si>
  <si>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</si>
  <si>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</si>
  <si>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</si>
  <si>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</si>
  <si>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</si>
  <si>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</si>
  <si>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</si>
  <si>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</si>
  <si>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</si>
  <si>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</si>
  <si>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</si>
  <si>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</si>
  <si>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</si>
  <si>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</si>
  <si>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</si>
  <si>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</si>
  <si>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</si>
  <si>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</si>
  <si>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</si>
  <si>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</si>
  <si>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</si>
  <si>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</si>
  <si>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</si>
  <si>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</si>
  <si>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</si>
  <si>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</si>
  <si>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</si>
  <si>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</si>
  <si>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</si>
  <si>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</si>
  <si>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</si>
  <si>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</si>
  <si>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</si>
  <si>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</si>
  <si>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</si>
  <si>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</si>
  <si>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</si>
  <si>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</si>
  <si>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</si>
  <si>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</si>
  <si>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</si>
  <si>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</si>
  <si>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</si>
  <si>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</si>
  <si>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</si>
  <si>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</si>
  <si>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</si>
  <si>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</si>
  <si>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</si>
  <si>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</si>
  <si>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</si>
  <si>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</si>
  <si>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</si>
  <si>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</si>
  <si>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</si>
  <si>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</si>
  <si>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</si>
  <si>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</si>
  <si>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</si>
  <si>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</si>
  <si>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</si>
  <si>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</si>
  <si>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</si>
  <si>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</si>
  <si>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</si>
  <si>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</si>
  <si>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</si>
  <si>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</si>
  <si>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</si>
  <si>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</si>
  <si>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</si>
  <si>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</si>
  <si>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</si>
  <si>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</si>
  <si>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</si>
  <si>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</si>
  <si>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</si>
  <si>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</si>
  <si>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</si>
  <si>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</si>
  <si>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</si>
  <si>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</si>
  <si>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</si>
  <si>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</si>
  <si>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</si>
  <si>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</si>
  <si>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</si>
  <si>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</si>
  <si>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</si>
  <si>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</si>
  <si>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</si>
  <si>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</si>
  <si>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</si>
  <si>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</si>
  <si>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</si>
  <si>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</si>
  <si>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</si>
  <si>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</si>
  <si>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</si>
  <si>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</si>
  <si>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</si>
  <si>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</si>
  <si>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</si>
  <si>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</si>
  <si>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</si>
  <si>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</si>
  <si>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</si>
  <si>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</si>
  <si>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</si>
  <si>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</si>
  <si>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</si>
  <si>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</si>
  <si>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</si>
  <si>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</si>
  <si>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</si>
  <si>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</si>
  <si>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</si>
  <si>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</si>
  <si>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</si>
  <si>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</si>
  <si>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</si>
  <si>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</si>
  <si>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</si>
  <si>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</si>
  <si>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</si>
  <si>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</si>
  <si>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</si>
  <si>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</si>
  <si>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</si>
  <si>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</si>
  <si>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</si>
  <si>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</si>
  <si>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</si>
  <si>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</si>
  <si>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</si>
  <si>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</si>
  <si>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</si>
  <si>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</si>
  <si>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</si>
  <si>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</si>
  <si>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</si>
  <si>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</si>
  <si>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</si>
  <si>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</si>
  <si>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</si>
  <si>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</si>
  <si>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</si>
  <si>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</si>
  <si>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</si>
  <si>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</si>
  <si>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</si>
  <si>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</si>
  <si>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</si>
  <si>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</si>
  <si>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</si>
  <si>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</si>
  <si>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</si>
  <si>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</si>
  <si>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</si>
  <si>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</si>
  <si>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</si>
  <si>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</si>
  <si>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</si>
  <si>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</si>
  <si>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</si>
  <si>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</si>
  <si>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</si>
  <si>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</si>
  <si>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</si>
  <si>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</si>
  <si>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</si>
  <si>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</si>
  <si>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</si>
  <si>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</si>
  <si>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</si>
  <si>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</si>
  <si>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</si>
  <si>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</si>
  <si>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</si>
  <si>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</si>
  <si>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</si>
  <si>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</si>
  <si>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</si>
  <si>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</si>
  <si>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</si>
  <si>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</si>
  <si>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</si>
  <si>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</si>
  <si>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</si>
  <si>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</si>
  <si>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</si>
  <si>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</si>
  <si>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</si>
  <si>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</si>
  <si>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</si>
  <si>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</si>
  <si>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</si>
  <si>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</si>
  <si>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</si>
  <si>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</si>
  <si>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</si>
  <si>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</si>
  <si>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</si>
  <si>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</si>
  <si>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</si>
  <si>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</si>
  <si>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</si>
  <si>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</si>
  <si>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</si>
  <si>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</si>
  <si>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</si>
  <si>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</si>
  <si>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</si>
  <si>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</si>
  <si>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</si>
  <si>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</si>
  <si>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</si>
  <si>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</si>
  <si>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</si>
  <si>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</si>
  <si>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</si>
  <si>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</si>
  <si>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</si>
  <si>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</si>
  <si>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</si>
  <si>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</si>
  <si>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</si>
  <si>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</si>
  <si>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</si>
  <si>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</si>
  <si>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</si>
  <si>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</si>
  <si>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</si>
  <si>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</si>
  <si>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</si>
  <si>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</si>
  <si>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</si>
  <si>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</si>
  <si>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</si>
  <si>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</si>
  <si>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</si>
  <si>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</si>
  <si>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</si>
  <si>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</si>
  <si>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</si>
  <si>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</si>
  <si>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</si>
  <si>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</si>
  <si>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</si>
  <si>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</si>
  <si>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</si>
  <si>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</si>
  <si>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</si>
  <si>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</si>
  <si>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</si>
  <si>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</si>
  <si>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</si>
  <si>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</si>
  <si>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</si>
  <si>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</si>
  <si>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</si>
  <si>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</si>
  <si>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</si>
  <si>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</si>
  <si>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</si>
  <si>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</si>
  <si>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</si>
  <si>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</si>
  <si>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</si>
  <si>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</si>
  <si>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</si>
  <si>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</si>
  <si>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</si>
  <si>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</si>
  <si>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</si>
  <si>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</si>
  <si>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</si>
  <si>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</si>
  <si>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</si>
  <si>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</si>
  <si>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</si>
  <si>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</si>
  <si>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</si>
  <si>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</si>
  <si>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</si>
  <si>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</si>
  <si>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</si>
  <si>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</si>
  <si>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</si>
  <si>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</si>
  <si>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</si>
  <si>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</si>
  <si>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</si>
  <si>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</si>
  <si>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</si>
  <si>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</si>
  <si>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</si>
  <si>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</si>
  <si>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</si>
  <si>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</si>
  <si>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</si>
  <si>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</si>
  <si>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</si>
  <si>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</si>
  <si>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</si>
  <si>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</si>
  <si>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</si>
  <si>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</si>
  <si>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</si>
  <si>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</si>
  <si>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</si>
  <si>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</si>
  <si>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</si>
  <si>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</si>
  <si>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</si>
  <si>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</si>
  <si>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</si>
  <si>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</si>
  <si>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</si>
  <si>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</si>
  <si>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</si>
  <si>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</si>
  <si>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</si>
  <si>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</si>
  <si>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</si>
  <si>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</si>
  <si>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</si>
  <si>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</si>
  <si>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</si>
  <si>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</si>
  <si>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</si>
  <si>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</si>
  <si>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</si>
  <si>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</si>
  <si>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</si>
  <si>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</si>
  <si>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</si>
  <si>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</si>
  <si>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</si>
  <si>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</si>
  <si>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</si>
  <si>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</si>
  <si>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</si>
  <si>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</si>
  <si>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</si>
  <si>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</si>
  <si>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</si>
  <si>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</si>
  <si>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</si>
  <si>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</si>
  <si>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</si>
  <si>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</si>
  <si>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</si>
  <si>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</si>
  <si>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</si>
  <si>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</si>
  <si>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</si>
  <si>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</si>
  <si>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</si>
  <si>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</si>
  <si>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</si>
  <si>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</si>
  <si>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</si>
  <si>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</si>
  <si>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</si>
  <si>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</si>
  <si>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</si>
  <si>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</si>
  <si>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</si>
  <si>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</si>
  <si>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</si>
  <si>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</si>
  <si>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</si>
  <si>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</si>
  <si>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</si>
  <si>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</si>
  <si>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</si>
  <si>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</si>
  <si>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</si>
  <si>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</si>
  <si>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</si>
  <si>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</si>
  <si>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</si>
  <si>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</si>
  <si>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</si>
  <si>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</si>
  <si>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</si>
  <si>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</si>
  <si>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</si>
  <si>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</si>
  <si>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</si>
  <si>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</si>
  <si>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</si>
  <si>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</si>
  <si>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</si>
  <si>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</si>
  <si>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</si>
  <si>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</si>
  <si>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</si>
  <si>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</si>
  <si>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</si>
  <si>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</si>
  <si>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</si>
  <si>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</si>
  <si>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</si>
  <si>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</si>
  <si>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</si>
  <si>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</si>
  <si>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</si>
  <si>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</si>
  <si>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</si>
  <si>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</si>
  <si>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</si>
  <si>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</si>
  <si>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</si>
  <si>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</si>
  <si>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</si>
  <si>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</si>
  <si>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</si>
  <si>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</si>
  <si>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</si>
  <si>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</si>
  <si>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</si>
  <si>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</si>
  <si>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</si>
  <si>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</si>
  <si>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</si>
  <si>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</si>
  <si>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</si>
  <si>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</si>
  <si>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</si>
  <si>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</si>
  <si>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</si>
  <si>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</si>
  <si>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</si>
  <si>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</si>
  <si>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</si>
  <si>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</si>
  <si>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</si>
  <si>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</si>
  <si>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</si>
  <si>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</si>
  <si>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</si>
  <si>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</si>
  <si>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</si>
  <si>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</si>
  <si>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</si>
  <si>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</si>
  <si>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</si>
  <si>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</si>
  <si>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</si>
  <si>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</si>
  <si>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</si>
  <si>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</si>
  <si>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</si>
  <si>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</si>
  <si>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</si>
  <si>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</si>
  <si>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</si>
  <si>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</si>
  <si>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</si>
  <si>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</si>
  <si>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</si>
  <si>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</si>
  <si>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</si>
  <si>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</si>
  <si>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</si>
  <si>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</si>
  <si>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</si>
  <si>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</si>
  <si>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</si>
  <si>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</si>
  <si>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</si>
  <si>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</si>
  <si>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</si>
  <si>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</si>
  <si>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</si>
  <si>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</si>
  <si>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</si>
  <si>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</si>
  <si>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</si>
  <si>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</si>
  <si>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</si>
  <si>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</si>
  <si>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</si>
  <si>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</si>
  <si>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</si>
  <si>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</si>
  <si>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</si>
  <si>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</si>
  <si>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</si>
  <si>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</si>
  <si>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</si>
  <si>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</si>
  <si>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</si>
  <si>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</si>
  <si>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</si>
  <si>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</si>
  <si>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</si>
  <si>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</si>
  <si>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</si>
  <si>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</si>
  <si>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</si>
  <si>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</si>
  <si>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</si>
  <si>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</si>
  <si>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</si>
  <si>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</si>
  <si>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</si>
  <si>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</si>
  <si>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</si>
  <si>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</si>
  <si>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</si>
  <si>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</si>
  <si>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</si>
  <si>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</si>
  <si>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</si>
  <si>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</si>
  <si>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</si>
  <si>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</si>
  <si>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</si>
  <si>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</si>
  <si>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</si>
  <si>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</si>
  <si>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</si>
  <si>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</si>
  <si>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</si>
  <si>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</si>
  <si>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</si>
  <si>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</si>
  <si>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</si>
  <si>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</si>
  <si>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</si>
  <si>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</si>
  <si>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</si>
  <si>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</si>
  <si>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</si>
  <si>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</si>
  <si>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</si>
  <si>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</si>
  <si>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</si>
  <si>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</si>
  <si>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</si>
  <si>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</si>
  <si>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</si>
  <si>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</si>
  <si>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</si>
  <si>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</si>
  <si>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</si>
  <si>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</si>
  <si>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</si>
  <si>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</si>
  <si>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</si>
  <si>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</si>
  <si>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</si>
  <si>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</si>
  <si>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</si>
  <si>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</si>
  <si>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</si>
  <si>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</si>
  <si>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</si>
  <si>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</si>
  <si>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</si>
  <si>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</si>
  <si>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</si>
  <si>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</si>
  <si>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</si>
  <si>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</si>
  <si>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</si>
  <si>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</si>
  <si>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</si>
  <si>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</si>
  <si>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</si>
  <si>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</si>
  <si>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</si>
  <si>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</si>
  <si>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</si>
  <si>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</si>
  <si>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</si>
  <si>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</si>
  <si>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</si>
  <si>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</si>
  <si>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</si>
  <si>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</si>
  <si>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</si>
  <si>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</si>
  <si>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</si>
  <si>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</si>
  <si>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</si>
  <si>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</si>
  <si>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</si>
  <si>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</si>
  <si>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</si>
  <si>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</si>
  <si>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</si>
  <si>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</si>
  <si>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</si>
  <si>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</si>
  <si>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</si>
  <si>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</si>
  <si>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</si>
  <si>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</si>
  <si>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</si>
  <si>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</si>
  <si>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</si>
  <si>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</si>
  <si>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</si>
  <si>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</si>
  <si>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</si>
  <si>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</si>
  <si>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</si>
  <si>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</si>
  <si>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</si>
  <si>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</si>
  <si>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</si>
  <si>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</si>
  <si>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</si>
  <si>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</si>
  <si>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</si>
  <si>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</si>
  <si>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</si>
  <si>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</si>
  <si>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</si>
  <si>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</si>
  <si>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</si>
  <si>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</si>
  <si>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</si>
  <si>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</si>
  <si>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</si>
  <si>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</si>
  <si>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</si>
  <si>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</si>
  <si>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</si>
  <si>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</si>
  <si>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</si>
  <si>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</si>
  <si>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</si>
  <si>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</si>
  <si>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</si>
  <si>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</si>
  <si>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</si>
  <si>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</si>
  <si>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</si>
  <si>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</si>
  <si>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</si>
  <si>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</si>
  <si>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</si>
  <si>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</si>
  <si>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</si>
  <si>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</si>
  <si>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</si>
  <si>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</si>
  <si>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</si>
  <si>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</si>
  <si>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</si>
  <si>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</si>
  <si>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</si>
  <si>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</si>
  <si>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</si>
  <si>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</si>
  <si>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</si>
  <si>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</si>
  <si>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</si>
  <si>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</si>
  <si>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</si>
  <si>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</si>
  <si>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</si>
  <si>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</si>
  <si>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</si>
  <si>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</si>
  <si>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</si>
  <si>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</si>
  <si>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</si>
  <si>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</si>
  <si>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</si>
  <si>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</si>
  <si>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</si>
  <si>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</si>
  <si>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</si>
  <si>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</si>
  <si>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</si>
  <si>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</si>
  <si>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</si>
  <si>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</si>
  <si>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</si>
  <si>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</si>
  <si>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</si>
  <si>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</si>
  <si>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</si>
  <si>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</si>
  <si>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</si>
  <si>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</si>
  <si>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</si>
  <si>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</si>
  <si>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</si>
  <si>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</si>
  <si>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</si>
  <si>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</si>
  <si>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</si>
  <si>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</si>
  <si>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</si>
  <si>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</si>
  <si>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</si>
  <si>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</si>
  <si>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</si>
  <si>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</si>
  <si>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</si>
  <si>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</si>
  <si>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</si>
  <si>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</si>
  <si>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</si>
  <si>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</si>
  <si>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</si>
  <si>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</si>
  <si>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</si>
  <si>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</si>
  <si>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</si>
  <si>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</si>
  <si>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</si>
  <si>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</si>
  <si>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</si>
  <si>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</si>
  <si>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</si>
  <si>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</si>
  <si>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</si>
  <si>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</si>
  <si>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</si>
  <si>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</si>
  <si>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</si>
  <si>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</si>
  <si>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</si>
  <si>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</si>
  <si>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</si>
  <si>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</si>
  <si>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</si>
  <si>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</si>
  <si>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</si>
  <si>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</si>
  <si>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</si>
  <si>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</si>
  <si>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</si>
  <si>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</si>
  <si>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</si>
  <si>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</si>
  <si>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</si>
  <si>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</si>
  <si>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</si>
  <si>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</si>
  <si>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</si>
  <si>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</si>
  <si>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</si>
  <si>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</si>
  <si>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</si>
  <si>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</si>
  <si>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</si>
  <si>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</si>
  <si>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</si>
  <si>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</si>
  <si>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</si>
  <si>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</si>
  <si>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</si>
  <si>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</si>
  <si>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</si>
  <si>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</si>
  <si>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</si>
  <si>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</si>
  <si>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</si>
  <si>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</si>
  <si>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</si>
  <si>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</si>
  <si>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</si>
  <si>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</si>
  <si>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</si>
  <si>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</si>
  <si>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</si>
  <si>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</si>
  <si>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</si>
  <si>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</si>
  <si>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</si>
  <si>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</si>
  <si>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</si>
  <si>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</si>
  <si>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</si>
  <si>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</si>
  <si>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</si>
  <si>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</si>
  <si>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</si>
  <si>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</si>
  <si>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</si>
  <si>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</si>
  <si>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</si>
  <si>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</si>
  <si>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</si>
  <si>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</si>
  <si>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</si>
  <si>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</si>
  <si>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</si>
  <si>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</si>
  <si>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</si>
  <si>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</si>
  <si>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</si>
  <si>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</si>
  <si>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</si>
  <si>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</si>
  <si>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</si>
  <si>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</si>
  <si>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</si>
  <si>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</si>
  <si>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</si>
  <si>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</si>
  <si>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</si>
  <si>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</si>
  <si>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</si>
  <si>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</si>
  <si>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</si>
  <si>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</si>
  <si>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</si>
  <si>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</si>
  <si>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</si>
  <si>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</si>
  <si>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</si>
  <si>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</si>
  <si>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</si>
  <si>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</si>
  <si>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</si>
  <si>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</si>
  <si>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</si>
  <si>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</si>
  <si>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</si>
  <si>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</si>
  <si>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</si>
  <si>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</si>
  <si>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</si>
  <si>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</si>
  <si>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</si>
  <si>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</si>
  <si>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</si>
  <si>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</si>
  <si>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</si>
  <si>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</si>
  <si>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</si>
  <si>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</si>
  <si>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</si>
  <si>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</si>
  <si>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</si>
  <si>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</si>
  <si>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</si>
  <si>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</si>
  <si>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</si>
  <si>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</si>
  <si>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</si>
  <si>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</si>
  <si>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</si>
  <si>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</si>
  <si>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</si>
  <si>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</si>
  <si>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</si>
  <si>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</si>
  <si>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</si>
  <si>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</si>
  <si>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</si>
  <si>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</si>
  <si>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</si>
  <si>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</si>
  <si>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</si>
  <si>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</si>
  <si>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</si>
  <si>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</si>
  <si>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</si>
  <si>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</si>
  <si>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</si>
  <si>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</si>
  <si>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</si>
  <si>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</si>
  <si>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</si>
  <si>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</si>
  <si>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</si>
  <si>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</si>
  <si>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</si>
  <si>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</si>
  <si>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</si>
  <si>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</si>
  <si>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</si>
  <si>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</si>
  <si>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</si>
  <si>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</si>
  <si>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</si>
  <si>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</si>
  <si>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</si>
  <si>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</si>
  <si>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</si>
  <si>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</si>
  <si>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</si>
  <si>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</si>
  <si>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</si>
  <si>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</si>
  <si>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</si>
  <si>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</si>
  <si>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</si>
  <si>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</si>
  <si>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3. OBRIGAÇÕES E REPONSABILIDADES</t>
  </si>
  <si>
    <t>3.1</t>
  </si>
  <si>
    <t>DA CONTRATADA</t>
  </si>
  <si>
    <t>3.1.1</t>
  </si>
  <si>
    <t>Entregar o material conforme especificação acima descrita;</t>
  </si>
  <si>
    <t>3.1.2</t>
  </si>
  <si>
    <t>3.1.3</t>
  </si>
  <si>
    <t>Dispor de todas as máquinas, instrumentos, equipamentos, materiais e mão de obra necessários e imprescindíveis à sua entrega, não podendo invocar a sua falta como justificativa para atraso ou imperfeição;</t>
  </si>
  <si>
    <t>3.1.4</t>
  </si>
  <si>
    <t>Fornecer, sempre que solicitado, no prazo máximo de 05 (cinco) dias úteis, documentação de habilitação e qualificação cujas validades encontrem-se vencidas;</t>
  </si>
  <si>
    <t>3.2.</t>
  </si>
  <si>
    <t>DO CONTRATANTE</t>
  </si>
  <si>
    <t>3.2.1</t>
  </si>
  <si>
    <t>3.2.2</t>
  </si>
  <si>
    <t>Efetuar pagamento referente aos materiais entregues em seu Almoxarifado, desde que atendidos os critérios do item anterior;</t>
  </si>
  <si>
    <t>3.2.3</t>
  </si>
  <si>
    <t>Convocar o CONTRATADO por quaisquer meios possíveis, para retirada da Nota de Empenho e assinatura da respectiva Ata de Registro.</t>
  </si>
  <si>
    <t>3.2.4</t>
  </si>
  <si>
    <t xml:space="preserve">Observar para que, durante a vigência da presente Ata de Registro de Preços, sejam mantidas todas as condições de habilitação e qualificação exigidas na licitação, bem assim, a compatibilidade com as obrigações assumidas, inclusive com solicitação de novas certidões ou documentos vencidos. </t>
  </si>
  <si>
    <t>Qualquer erro ou omissão havido na documentação fiscal ou na fatura será objeto de correção pela Contratada e haverá, em decorrência, suspensão do prazo de pagamento até que o problema seja definitivamente regularizado.</t>
  </si>
  <si>
    <t>5. DAS CLÁUSULAS DO EDITAL</t>
  </si>
  <si>
    <t>5.1.</t>
  </si>
  <si>
    <t>6. DO FUNDAMENTO LEGAL</t>
  </si>
  <si>
    <t>6.1.</t>
  </si>
  <si>
    <t>A presente Ata de Registro de Preços regula-se pela Lei nº 10.520 de 17 de Julho de 2002, aplicando-se subsidiariamente a Lei nº 8.666/93 de 21 de Junho de 1993 e posteriores alterações.</t>
  </si>
  <si>
    <t>xxxxxxxxxxxxxxxxxxxxxxxxxxxxxx</t>
  </si>
  <si>
    <t>xxxxxxxxxxxxxxxxxxxxxxxxxxxxxxxx</t>
  </si>
  <si>
    <t>LICITANTE</t>
  </si>
  <si>
    <t>Ficará responsável pelo controle de aceitação da quantidade e descrição do respectivo objeto desta ata, bem como a identificação do local de entrega do mesmo, através do Almoxarifado Central da Prefeitura de Magé;</t>
  </si>
  <si>
    <t>ITEM</t>
  </si>
  <si>
    <t>DESCRIÇÃO</t>
  </si>
  <si>
    <t>UNIDADE</t>
  </si>
  <si>
    <t xml:space="preserve">QUANTIDADE </t>
  </si>
  <si>
    <t>PREÇO UNITÁRIO</t>
  </si>
  <si>
    <t>VALOR TOTAL</t>
  </si>
  <si>
    <t>VALOR TOTAL GERAL 12 MESES R$</t>
  </si>
  <si>
    <t>O pagamento será efetuado após a emissão do Termo de Recebimento Definitivo referente ao quantitativo total dos produtos solicitados.</t>
  </si>
  <si>
    <t>4.2</t>
  </si>
  <si>
    <t>4.3</t>
  </si>
  <si>
    <t>As notas fiscais deverão ser emitidas a favor do CNPJ constante na Nota de Empenho e/ou contrato.</t>
  </si>
  <si>
    <t>Havendo identificação na Nota Fiscal ou Fatura de cobrança indevida, o fato será informado à contratada e, a contagem do prazo para pagamento será reiniciada a partir da reapresentação da Nota Fiscal dos produtos devidamente corrigida e atestada pelo (a) Secretário (a).</t>
  </si>
  <si>
    <t>Não serão efetuados quaisquer pagamentos enquanto perdurar pendências de liquidação de exigências, condições e obrigações, contidas no Termo de Referência, bem como em virtude de penalidades impostas à contratada ou inadimplência contratual</t>
  </si>
  <si>
    <t>4.4</t>
  </si>
  <si>
    <t>Para efetivação do pagamento será verificado, ainda, a comprovação da regular situação do CONTRATADO.</t>
  </si>
  <si>
    <t xml:space="preserve">4. DAS CONSIDERAÇÕES E PRAZOS DE PAGAMENTO </t>
  </si>
  <si>
    <t>4.1</t>
  </si>
  <si>
    <t>4.5</t>
  </si>
  <si>
    <t>4.6</t>
  </si>
  <si>
    <r>
      <t xml:space="preserve">A presente Ata de Registro de Preço está legalmente vinculada às cláusulas do Edital referente ao Pregão  </t>
    </r>
    <r>
      <rPr>
        <b/>
        <sz val="12"/>
        <color indexed="8"/>
        <rFont val="Times New Roman"/>
        <family val="1"/>
      </rPr>
      <t xml:space="preserve">SRP XXX/2023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</si>
  <si>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 de 2023</t>
  </si>
  <si>
    <t>Reparar, corrigir, remover, reconstruir ou substituir, às suas expensas, no total ou em parte, o objeto do contrato em que se verificarem vícios, defeitos ou incorreções resultantes da execução ou de materiais empregados, responsabilizando-se pelos danos causados diretamente à Administração ou a terceiros, decorrentes de sua culpa ou dolo, conforme Art. 69 e 70 da Lei 8.666/93.</t>
  </si>
  <si>
    <t>2.3</t>
  </si>
  <si>
    <r>
      <rPr>
        <b/>
        <sz val="12"/>
        <color indexed="8"/>
        <rFont val="Times New Roman"/>
        <family val="1"/>
      </rPr>
      <t xml:space="preserve">XXXXXXXXXXXXXXXXXXX
</t>
    </r>
    <r>
      <rPr>
        <b/>
        <sz val="12"/>
        <rFont val="Times New Roman"/>
        <family val="1"/>
      </rPr>
      <t>SECRETÁRIA</t>
    </r>
  </si>
  <si>
    <t>ANEXO VIII -  ATA DE REGISTRO DE PREÇOS Nº XXXX/2024</t>
  </si>
  <si>
    <t>PREGÃO ELETRÔNICO SRP Nº XXX/2024</t>
  </si>
  <si>
    <t>CLÁUSULA PRIMEIRA – OBJETO</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</si>
  <si>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XXX/202_,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XXXXX/2023,</t>
    </r>
    <r>
      <rPr>
        <sz val="12"/>
        <rFont val="Times New Roman"/>
        <family val="1"/>
      </rPr>
      <t xml:space="preserve"> assim como os termos da Proposta Comercial – Anexo I, integra esta Ata de Registro de Preços, independente de transcrição.</t>
    </r>
  </si>
  <si>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</si>
  <si>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</si>
  <si>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</si>
  <si>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</si>
  <si>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r>
      <t xml:space="preserve">A presente Ata de Registro de Preços tem por objeto o registro de preços para a aquisição de </t>
    </r>
    <r>
      <rPr>
        <b/>
        <sz val="12"/>
        <rFont val="Times New Roman"/>
        <family val="1"/>
      </rPr>
      <t>AQUISIÇÃO DE XXXXXXXXXXXXXXXXX</t>
    </r>
    <r>
      <rPr>
        <sz val="12"/>
        <rFont val="Times New Roman"/>
        <family val="1"/>
      </rPr>
      <t xml:space="preserve"> para atender as necessidades da </t>
    </r>
    <r>
      <rPr>
        <b/>
        <sz val="12"/>
        <rFont val="Times New Roman"/>
        <family val="1"/>
      </rPr>
      <t xml:space="preserve">Secretaria Municipal de </t>
    </r>
    <r>
      <rPr>
        <b/>
        <sz val="12"/>
        <color rgb="FFFF0000"/>
        <rFont val="Times New Roman"/>
        <family val="1"/>
      </rPr>
      <t>XXXXXXX</t>
    </r>
    <r>
      <rPr>
        <sz val="12"/>
        <rFont val="Times New Roman"/>
        <family val="1"/>
      </rPr>
      <t>, consoante o disposto no Edital de PREGÃO PARA REGISTRO DE PREÇOS Nº XXXX/2024 e no Termo de Referência.</t>
    </r>
  </si>
  <si>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</si>
  <si>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</si>
  <si>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</si>
  <si>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</si>
  <si>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</si>
  <si>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</si>
  <si>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</si>
  <si>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</si>
  <si>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</si>
  <si>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</si>
  <si>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</si>
  <si>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</si>
  <si>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</si>
  <si>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</si>
  <si>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</si>
  <si>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</si>
  <si>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</si>
  <si>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</si>
  <si>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</si>
  <si>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</si>
  <si>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</si>
  <si>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</si>
  <si>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</si>
  <si>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</si>
  <si>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</si>
  <si>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</si>
  <si>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</si>
  <si>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</si>
  <si>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</si>
  <si>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</si>
  <si>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</si>
  <si>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</si>
  <si>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</si>
  <si>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</si>
  <si>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</si>
  <si>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</si>
  <si>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</si>
  <si>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</si>
  <si>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</si>
  <si>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</si>
  <si>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</si>
  <si>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</si>
  <si>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</si>
  <si>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</si>
  <si>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</si>
  <si>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</si>
  <si>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</si>
  <si>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</si>
  <si>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</si>
  <si>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</si>
  <si>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</si>
  <si>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</si>
  <si>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</si>
  <si>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</si>
  <si>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</si>
  <si>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</si>
  <si>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</si>
  <si>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</si>
  <si>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</si>
  <si>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</si>
  <si>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</si>
  <si>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</si>
  <si>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</si>
  <si>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</si>
  <si>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</si>
  <si>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</si>
  <si>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</si>
  <si>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</si>
  <si>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</si>
  <si>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</si>
  <si>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</si>
  <si>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</si>
  <si>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</si>
  <si>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</si>
  <si>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</si>
  <si>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</si>
  <si>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</si>
  <si>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</si>
  <si>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</si>
  <si>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</si>
  <si>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</si>
  <si>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</si>
  <si>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</si>
  <si>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</si>
  <si>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</si>
  <si>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</si>
  <si>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</si>
  <si>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</si>
  <si>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</si>
  <si>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</si>
  <si>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</si>
  <si>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</si>
  <si>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</si>
  <si>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</si>
  <si>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</si>
  <si>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</si>
  <si>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</si>
  <si>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</si>
  <si>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</si>
  <si>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</si>
  <si>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8.1.</t>
  </si>
  <si>
    <t>9. CLÁUSULA NONA  – FORO</t>
  </si>
  <si>
    <r>
      <t xml:space="preserve">______________________________________________________
</t>
    </r>
    <r>
      <rPr>
        <b/>
        <sz val="12"/>
        <rFont val="Times New Roman"/>
        <family val="1"/>
      </rPr>
      <t>Secretário Municipal de XXXXXXXXXX</t>
    </r>
  </si>
  <si>
    <r>
      <t xml:space="preserve">Representante Legal da Empresa contratada
</t>
    </r>
    <r>
      <rPr>
        <sz val="12"/>
        <color theme="1"/>
        <rFont val="Times New Roman"/>
        <family val="1"/>
      </rPr>
      <t>(Nome, cargo e carimbo da empresa)</t>
    </r>
  </si>
  <si>
    <t>9.1</t>
  </si>
  <si>
    <t>MATRICULA: XXXXXXXXXX</t>
  </si>
  <si>
    <t>PREGÃO ELETRÔNICO SRP Nº XXX/2026</t>
  </si>
  <si>
    <t>ANEXO VIII -  ATA DE REGISTRO DE PREÇOS Nº XXXX/2026</t>
  </si>
  <si>
    <r>
      <t xml:space="preserve">A presente Ata de Registro de Preços tem por objeto o registro de preços para a aquisição de </t>
    </r>
    <r>
      <rPr>
        <b/>
        <sz val="12"/>
        <rFont val="Times New Roman"/>
        <family val="1"/>
      </rPr>
      <t>CONTRATAÇÃO DE EMPRESA PARA FORNECIMENTO E RECARGA DE GÁS GLP (BOTIJÕES DE 13 KG E P45</t>
    </r>
    <r>
      <rPr>
        <sz val="12"/>
        <rFont val="Times New Roman"/>
        <family val="1"/>
      </rPr>
      <t xml:space="preserve"> para atender as necessidades das </t>
    </r>
    <r>
      <rPr>
        <b/>
        <sz val="12"/>
        <rFont val="Times New Roman"/>
        <family val="1"/>
      </rPr>
      <t>SECRETARIA MUNICIPAL DE EDUCAÇÃO E SECRETARIA MUNICIPAL DE ASSISTÊNCIA SOCIAL E DIREITOS HUMANOS</t>
    </r>
    <r>
      <rPr>
        <b/>
        <sz val="12"/>
        <color rgb="FFFF0000"/>
        <rFont val="Times New Roman"/>
        <family val="1"/>
      </rPr>
      <t xml:space="preserve"> </t>
    </r>
    <r>
      <rPr>
        <sz val="12"/>
        <rFont val="Times New Roman"/>
        <family val="1"/>
      </rPr>
      <t>, consoante o disposto no Edital de PREGÃO PARA REGISTRO DE PREÇOS Nº XXXX/2026 e no Termo de Referência.</t>
    </r>
  </si>
  <si>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 xml:space="preserve">Secretaria Municipal de Educação </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nº </t>
    </r>
    <r>
      <rPr>
        <b/>
        <sz val="12"/>
        <rFont val="Times New Roman"/>
        <family val="1"/>
      </rPr>
      <t>23.555/2026</t>
    </r>
    <r>
      <rPr>
        <sz val="12"/>
        <rFont val="Times New Roman"/>
        <family val="1"/>
      </rPr>
      <t xml:space="preserve">,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23.555/2026,</t>
    </r>
    <r>
      <rPr>
        <sz val="12"/>
        <rFont val="Times New Roman"/>
        <family val="1"/>
      </rPr>
      <t xml:space="preserve"> assim como os termos da Proposta Comercial – Anexo I, integra esta Ata de Registro de Preços, independente de transcrição.</t>
    </r>
  </si>
  <si>
    <t xml:space="preserve"> ITEM</t>
  </si>
  <si>
    <t>15. DESCRIÇÃO</t>
  </si>
  <si>
    <t xml:space="preserve">QUANT.  </t>
  </si>
  <si>
    <t>UNID.</t>
  </si>
  <si>
    <t xml:space="preserve"> VALOR. UNIT</t>
  </si>
  <si>
    <t>VALORLTOTAL</t>
  </si>
  <si>
    <r>
      <rPr>
        <b/>
        <sz val="9"/>
        <rFont val="Times New Roman"/>
        <family val="1"/>
      </rPr>
      <t>Recarga de Botijão de Gás Liquefeito de Petróleo (GLP)</t>
    </r>
    <r>
      <rPr>
        <sz val="9"/>
        <rFont val="Times New Roman"/>
        <family val="1"/>
      </rPr>
      <t xml:space="preserve"> - Chapa de aço, tipo gás propano - butano, botijão com capacidade de 45 kg.</t>
    </r>
  </si>
  <si>
    <r>
      <rPr>
        <b/>
        <sz val="9"/>
        <rFont val="Times New Roman"/>
        <family val="1"/>
      </rPr>
      <t>Vasilhame de Botijão de Gás Liquefeito de Petróleo (GLP)</t>
    </r>
    <r>
      <rPr>
        <sz val="9"/>
        <rFont val="Times New Roman"/>
        <family val="1"/>
      </rPr>
      <t xml:space="preserve"> - Chapa de aço, tipo gás propano - butano, botijão com capacidade de 13 kg.</t>
    </r>
  </si>
  <si>
    <r>
      <rPr>
        <b/>
        <sz val="9"/>
        <rFont val="Times New Roman"/>
        <family val="1"/>
      </rPr>
      <t>Vasilhame de Botijão de Gás Liquefeito de Petróleo (GLP)</t>
    </r>
    <r>
      <rPr>
        <sz val="9"/>
        <rFont val="Times New Roman"/>
        <family val="1"/>
      </rPr>
      <t xml:space="preserve"> - Chapa de aço, tipo gás propano - butano, botijão com capacidade de 45 kg.</t>
    </r>
  </si>
  <si>
    <t xml:space="preserve">VALOR TOTAL </t>
  </si>
  <si>
    <t xml:space="preserve">PREÇO MÉDIO REVENDA ANP (DUQUE DE CAXIAS) </t>
  </si>
  <si>
    <t>MÉDIA REFERENCIA DO MAIOR DESCONTO SOBRE A TABELA DA ANP  %</t>
  </si>
  <si>
    <t>VALOR COM DESCONTO</t>
  </si>
  <si>
    <t xml:space="preserve">VALOR                     TOTAL </t>
  </si>
  <si>
    <r>
      <t xml:space="preserve">Recarga de Botijão de Gás Liquefeito de Petróleo (GLP) - </t>
    </r>
    <r>
      <rPr>
        <sz val="9"/>
        <color indexed="8"/>
        <rFont val="Times New Roman"/>
        <family val="1"/>
      </rPr>
      <t>Chapa de aço, tipo gás propano - butano, botijão com capacidade de 13 kg.</t>
    </r>
  </si>
  <si>
    <t>VALOR TOTAL 12 MESES</t>
  </si>
  <si>
    <t>SME</t>
  </si>
  <si>
    <t>SMASDH</t>
  </si>
  <si>
    <t xml:space="preserve">SECRETARIAS </t>
  </si>
  <si>
    <t xml:space="preserve">VALOR </t>
  </si>
  <si>
    <t xml:space="preserve">SECRETARIA DE EDUCAÇÃO </t>
  </si>
  <si>
    <t xml:space="preserve">SECRETARIA DE ASSISTÊNCIA SOCIAL </t>
  </si>
  <si>
    <t>Magé/RJ, XX de XXXXXXXX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</si>
</sst>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8"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sz val="11"/>
      <color rgb="FF000000"/>
      <name val="Calibri Light"/>
      <family val="2"/>
    </font>
    <font>
      <b/>
      <sz val="11"/>
      <color rgb="FF000000"/>
      <name val="Calibri Light"/>
      <family val="2"/>
    </font>
    <font>
      <b/>
      <sz val="12"/>
      <color rgb="FFFF0000"/>
      <name val="Times New Roman"/>
      <family val="1"/>
    </font>
    <font>
      <b/>
      <sz val="11"/>
      <color theme="1"/>
      <name val="Times New Roman"/>
      <family val="1"/>
    </font>
    <font>
      <b/>
      <u/>
      <sz val="12"/>
      <color theme="1"/>
      <name val="Times New Roman"/>
      <family val="1"/>
    </font>
    <font>
      <sz val="11"/>
      <color theme="1"/>
      <name val="Times New Roman"/>
      <family val="1"/>
    </font>
    <font>
      <b/>
      <sz val="9"/>
      <name val="Times New Roman"/>
      <family val="1"/>
    </font>
    <font>
      <sz val="9"/>
      <name val="Times New Roman"/>
      <family val="1"/>
    </font>
    <font>
      <sz val="10"/>
      <color indexed="8"/>
      <name val="Arial"/>
      <family val="2"/>
    </font>
    <font>
      <b/>
      <sz val="9"/>
      <color theme="1"/>
      <name val="Times New Roman"/>
      <family val="1"/>
    </font>
    <font>
      <b/>
      <sz val="9"/>
      <color rgb="FF000000"/>
      <name val="Times New Roman"/>
      <family val="1"/>
    </font>
    <font>
      <sz val="9"/>
      <color indexed="8"/>
      <name val="Times New Roman"/>
      <family val="1"/>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
      <patternFill patternType="solid">
        <fgColor rgb="FF92D050"/>
        <bgColor indexed="64"/>
      </patternFill>
    </fill>
    <fill>
      <patternFill patternType="solid">
        <fgColor theme="2" tint="-0.49998474074526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13">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xf numFmtId="9" fontId="22" fillId="0" borderId="0" applyFont="0" applyFill="0" applyBorder="0" applyAlignment="0" applyProtection="0"/>
    <xf numFmtId="0" fontId="54" fillId="0" borderId="0"/>
  </cellStyleXfs>
  <cellXfs count="241">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40" fillId="0" borderId="0" xfId="0" applyFont="1" applyAlignment="1">
      <alignment horizontal="justify" vertical="center" wrapText="1"/>
    </xf>
    <xf numFmtId="0" fontId="44" fillId="0" borderId="0" xfId="0" applyFont="1" applyAlignment="1">
      <alignment vertical="center"/>
    </xf>
    <xf numFmtId="0" fontId="44" fillId="0" borderId="0" xfId="0" applyFont="1"/>
    <xf numFmtId="0" fontId="42" fillId="0" borderId="0" xfId="0" applyFont="1" applyAlignment="1">
      <alignment horizontal="justify" vertical="top"/>
    </xf>
    <xf numFmtId="0" fontId="42" fillId="0" borderId="0" xfId="0" applyFont="1" applyAlignment="1">
      <alignment horizontal="justify"/>
    </xf>
    <xf numFmtId="0" fontId="33" fillId="0" borderId="0" xfId="0" applyFont="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left" vertical="top" wrapText="1"/>
    </xf>
    <xf numFmtId="0" fontId="40" fillId="0" borderId="0" xfId="0" applyFont="1" applyAlignment="1">
      <alignment horizontal="left" vertical="center"/>
    </xf>
    <xf numFmtId="0" fontId="33" fillId="0" borderId="0" xfId="0" applyFont="1" applyAlignment="1">
      <alignment horizontal="center" vertical="center" wrapText="1"/>
    </xf>
    <xf numFmtId="0" fontId="41" fillId="0" borderId="0" xfId="0" applyFont="1" applyAlignment="1">
      <alignment horizontal="justify" vertical="top" wrapText="1"/>
    </xf>
    <xf numFmtId="0" fontId="45" fillId="0" borderId="0" xfId="0" applyFont="1" applyAlignment="1">
      <alignment horizontal="justify"/>
    </xf>
    <xf numFmtId="0" fontId="39" fillId="0" borderId="0" xfId="0" applyFont="1" applyAlignment="1">
      <alignment horizontal="justify"/>
    </xf>
    <xf numFmtId="0" fontId="35" fillId="0" borderId="0" xfId="0" applyFont="1" applyAlignment="1">
      <alignment wrapText="1"/>
    </xf>
    <xf numFmtId="0" fontId="32" fillId="0" borderId="1" xfId="0" applyFont="1" applyBorder="1"/>
    <xf numFmtId="0" fontId="46" fillId="0" borderId="1" xfId="0" applyFont="1" applyBorder="1" applyAlignment="1">
      <alignment vertical="top" wrapText="1"/>
    </xf>
    <xf numFmtId="0" fontId="47" fillId="0" borderId="1" xfId="0" applyFont="1" applyBorder="1" applyAlignment="1">
      <alignment horizontal="center" vertical="center" wrapText="1"/>
    </xf>
    <xf numFmtId="0" fontId="46" fillId="0" borderId="1" xfId="0" applyFont="1" applyBorder="1" applyAlignment="1">
      <alignment horizontal="center" vertical="top"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1" fillId="0" borderId="0" xfId="0" applyFont="1" applyAlignment="1">
      <alignment horizontal="justify" vertical="center" wrapText="1"/>
    </xf>
    <xf numFmtId="0" fontId="44" fillId="0" borderId="0" xfId="0" applyFont="1" applyAlignment="1">
      <alignment horizontal="justify" vertical="center"/>
    </xf>
    <xf numFmtId="0" fontId="42" fillId="0" borderId="0" xfId="0" applyFont="1" applyAlignment="1">
      <alignment horizontal="center" vertical="center" wrapText="1"/>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52" fillId="5" borderId="1" xfId="0" applyFont="1" applyFill="1" applyBorder="1" applyAlignment="1">
      <alignment horizontal="center" vertical="center" wrapText="1"/>
    </xf>
    <xf numFmtId="0" fontId="53" fillId="4" borderId="3" xfId="5" applyFont="1" applyFill="1" applyBorder="1" applyAlignment="1">
      <alignment horizontal="center" vertical="center" wrapText="1"/>
    </xf>
    <xf numFmtId="0" fontId="53" fillId="0" borderId="1" xfId="12" applyFont="1" applyBorder="1" applyAlignment="1">
      <alignment horizontal="left" vertical="center" wrapText="1"/>
    </xf>
    <xf numFmtId="166" fontId="52" fillId="0" borderId="3" xfId="0" applyNumberFormat="1" applyFont="1" applyBorder="1" applyAlignment="1">
      <alignment horizontal="center" vertical="center" wrapText="1"/>
    </xf>
    <xf numFmtId="0" fontId="55" fillId="5" borderId="1" xfId="0" applyFont="1" applyFill="1" applyBorder="1" applyAlignment="1">
      <alignment horizontal="center" vertical="center" wrapText="1"/>
    </xf>
    <xf numFmtId="0" fontId="55" fillId="7" borderId="1" xfId="0" applyFont="1" applyFill="1" applyBorder="1" applyAlignment="1">
      <alignment horizontal="center" vertical="center" wrapText="1"/>
    </xf>
    <xf numFmtId="43" fontId="52" fillId="5" borderId="1" xfId="0" applyNumberFormat="1" applyFont="1" applyFill="1" applyBorder="1" applyAlignment="1">
      <alignment horizontal="center" vertical="center" wrapText="1"/>
    </xf>
    <xf numFmtId="0" fontId="56" fillId="0" borderId="1" xfId="0" applyFont="1" applyBorder="1" applyAlignment="1">
      <alignment horizontal="left" vertical="center" wrapText="1"/>
    </xf>
    <xf numFmtId="0" fontId="55" fillId="4" borderId="1" xfId="0" applyFont="1" applyFill="1" applyBorder="1" applyAlignment="1">
      <alignment horizontal="center" vertical="center" wrapText="1"/>
    </xf>
    <xf numFmtId="166" fontId="52" fillId="7" borderId="3" xfId="0" applyNumberFormat="1" applyFont="1" applyFill="1" applyBorder="1" applyAlignment="1">
      <alignment horizontal="center" vertical="center" wrapText="1"/>
    </xf>
    <xf numFmtId="2" fontId="52" fillId="0" borderId="3" xfId="0" applyNumberFormat="1" applyFont="1" applyBorder="1" applyAlignment="1">
      <alignment horizontal="center" vertical="center" wrapText="1"/>
    </xf>
    <xf numFmtId="166" fontId="52" fillId="2" borderId="1" xfId="0" applyNumberFormat="1" applyFont="1" applyFill="1" applyBorder="1" applyAlignment="1">
      <alignment horizontal="center" vertical="center" wrapText="1"/>
    </xf>
    <xf numFmtId="166" fontId="55" fillId="0" borderId="1" xfId="0" applyNumberFormat="1" applyFont="1" applyBorder="1" applyAlignment="1">
      <alignment horizontal="center" vertical="center"/>
    </xf>
    <xf numFmtId="166" fontId="55" fillId="2" borderId="1" xfId="0" applyNumberFormat="1" applyFont="1" applyFill="1" applyBorder="1"/>
    <xf numFmtId="166" fontId="55" fillId="5" borderId="1" xfId="0" applyNumberFormat="1" applyFont="1" applyFill="1" applyBorder="1"/>
    <xf numFmtId="3" fontId="37" fillId="2" borderId="1" xfId="11" applyNumberFormat="1" applyFont="1" applyFill="1" applyBorder="1" applyAlignment="1" applyProtection="1">
      <alignment horizontal="center" vertical="center" wrapText="1"/>
    </xf>
    <xf numFmtId="3" fontId="37" fillId="0" borderId="1" xfId="12" applyNumberFormat="1" applyFont="1" applyBorder="1" applyAlignment="1">
      <alignment horizontal="center" vertical="center" wrapText="1"/>
    </xf>
    <xf numFmtId="0" fontId="37" fillId="0" borderId="1" xfId="12" applyFont="1" applyBorder="1" applyAlignment="1">
      <alignment horizontal="center" vertical="center" wrapText="1"/>
    </xf>
    <xf numFmtId="0" fontId="56"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34" fillId="0" borderId="1" xfId="5" applyFont="1" applyBorder="1" applyAlignment="1">
      <alignment horizontal="center" vertical="center" wrapText="1"/>
    </xf>
    <xf numFmtId="0" fontId="35" fillId="0" borderId="1" xfId="0" applyFont="1" applyBorder="1" applyAlignment="1">
      <alignment horizontal="center"/>
    </xf>
    <xf numFmtId="166" fontId="35" fillId="0" borderId="1" xfId="0" applyNumberFormat="1" applyFont="1" applyBorder="1"/>
    <xf numFmtId="166" fontId="35" fillId="0" borderId="1" xfId="0" applyNumberFormat="1" applyFont="1" applyBorder="1" applyAlignment="1">
      <alignment vertical="center"/>
    </xf>
    <xf numFmtId="166" fontId="36" fillId="0" borderId="1" xfId="0" applyNumberFormat="1" applyFont="1" applyBorder="1"/>
    <xf numFmtId="0" fontId="35" fillId="0" borderId="1" xfId="0" applyFont="1" applyBorder="1" applyAlignment="1">
      <alignment horizontal="center" vertical="center"/>
    </xf>
    <xf numFmtId="0" fontId="47" fillId="0" borderId="0" xfId="0" applyFont="1" applyAlignment="1">
      <alignment horizontal="center" vertical="center" wrapText="1"/>
    </xf>
    <xf numFmtId="0" fontId="46" fillId="0" borderId="0" xfId="0" applyFont="1" applyAlignment="1">
      <alignment horizontal="center" vertical="top" wrapText="1"/>
    </xf>
    <xf numFmtId="166" fontId="37" fillId="0" borderId="0" xfId="0" applyNumberFormat="1" applyFont="1" applyAlignment="1">
      <alignment vertical="center" wrapText="1"/>
    </xf>
    <xf numFmtId="0" fontId="34" fillId="0" borderId="1" xfId="0" applyFont="1" applyBorder="1" applyAlignment="1">
      <alignment horizontal="center" vertical="top" wrapText="1"/>
    </xf>
    <xf numFmtId="0" fontId="52" fillId="5" borderId="1" xfId="5" applyFont="1" applyFill="1" applyBorder="1" applyAlignment="1">
      <alignment horizontal="right" vertical="center" wrapText="1"/>
    </xf>
    <xf numFmtId="0" fontId="38" fillId="0" borderId="26" xfId="5" applyFont="1" applyBorder="1" applyAlignment="1">
      <alignment horizontal="center" vertical="center" wrapText="1"/>
    </xf>
    <xf numFmtId="0" fontId="38" fillId="0" borderId="20" xfId="5" applyFont="1" applyBorder="1" applyAlignment="1">
      <alignment horizontal="center" vertical="center" wrapText="1"/>
    </xf>
    <xf numFmtId="0" fontId="38" fillId="0" borderId="25" xfId="5" applyFont="1" applyBorder="1" applyAlignment="1">
      <alignment horizontal="center" vertical="center" wrapText="1"/>
    </xf>
    <xf numFmtId="0" fontId="38" fillId="0" borderId="15" xfId="5" applyFont="1" applyBorder="1" applyAlignment="1">
      <alignment horizontal="center" vertical="center" wrapText="1"/>
    </xf>
    <xf numFmtId="0" fontId="34" fillId="8" borderId="1" xfId="0" applyFont="1" applyFill="1" applyBorder="1" applyAlignment="1">
      <alignment horizontal="center" vertical="top" wrapText="1"/>
    </xf>
    <xf numFmtId="166" fontId="34" fillId="0" borderId="1" xfId="0" applyNumberFormat="1" applyFont="1" applyBorder="1" applyAlignment="1">
      <alignment horizontal="center" vertical="top" wrapText="1"/>
    </xf>
    <xf numFmtId="0" fontId="34" fillId="0" borderId="1" xfId="0" applyFont="1" applyBorder="1" applyAlignment="1">
      <alignment horizontal="center" vertical="top" wrapText="1"/>
    </xf>
    <xf numFmtId="166" fontId="34" fillId="0" borderId="26" xfId="0" applyNumberFormat="1" applyFont="1" applyBorder="1" applyAlignment="1">
      <alignment horizontal="center" vertical="top" wrapText="1"/>
    </xf>
    <xf numFmtId="0" fontId="34" fillId="0" borderId="20" xfId="0" applyFont="1" applyBorder="1" applyAlignment="1">
      <alignment horizontal="center" vertical="top" wrapText="1"/>
    </xf>
    <xf numFmtId="0" fontId="34" fillId="0" borderId="14" xfId="0" applyFont="1" applyBorder="1" applyAlignment="1">
      <alignment horizontal="center" vertical="top" wrapText="1"/>
    </xf>
    <xf numFmtId="0" fontId="34" fillId="5" borderId="26" xfId="5" applyFont="1" applyFill="1" applyBorder="1" applyAlignment="1">
      <alignment horizontal="center" vertical="center" wrapText="1"/>
    </xf>
    <xf numFmtId="0" fontId="34" fillId="5" borderId="14" xfId="5" applyFont="1" applyFill="1" applyBorder="1" applyAlignment="1">
      <alignment horizontal="center" vertical="center" wrapText="1"/>
    </xf>
    <xf numFmtId="166" fontId="34" fillId="5" borderId="26" xfId="0" applyNumberFormat="1" applyFont="1" applyFill="1" applyBorder="1" applyAlignment="1">
      <alignment horizontal="center" vertical="top" wrapText="1"/>
    </xf>
    <xf numFmtId="0" fontId="34" fillId="5" borderId="20" xfId="0" applyFont="1" applyFill="1" applyBorder="1" applyAlignment="1">
      <alignment horizontal="center" vertical="top" wrapText="1"/>
    </xf>
    <xf numFmtId="0" fontId="34" fillId="5" borderId="14" xfId="0" applyFont="1" applyFill="1" applyBorder="1" applyAlignment="1">
      <alignment horizontal="center" vertical="top" wrapText="1"/>
    </xf>
    <xf numFmtId="0" fontId="37" fillId="8" borderId="26" xfId="0" applyFont="1" applyFill="1" applyBorder="1" applyAlignment="1">
      <alignment horizontal="center" vertical="top" wrapText="1"/>
    </xf>
    <xf numFmtId="0" fontId="37" fillId="8" borderId="14" xfId="0" applyFont="1" applyFill="1" applyBorder="1" applyAlignment="1">
      <alignment horizontal="center" vertical="top" wrapText="1"/>
    </xf>
    <xf numFmtId="0" fontId="41" fillId="0" borderId="0" xfId="0" applyFont="1" applyAlignment="1">
      <alignment horizontal="left" vertical="center" wrapText="1"/>
    </xf>
    <xf numFmtId="0" fontId="40" fillId="0" borderId="0" xfId="0" applyFont="1" applyAlignment="1">
      <alignment horizontal="left" vertical="center" wrapText="1"/>
    </xf>
    <xf numFmtId="0" fontId="44" fillId="6" borderId="1" xfId="0" applyFont="1" applyFill="1" applyBorder="1" applyAlignment="1">
      <alignment horizontal="left" vertical="center"/>
    </xf>
    <xf numFmtId="0" fontId="40" fillId="6" borderId="1" xfId="0" applyFont="1" applyFill="1" applyBorder="1" applyAlignment="1">
      <alignment horizontal="left" vertical="center" wrapText="1"/>
    </xf>
    <xf numFmtId="0" fontId="41" fillId="0" borderId="0" xfId="0" applyFont="1" applyAlignment="1">
      <alignment vertical="center" wrapText="1"/>
    </xf>
    <xf numFmtId="0" fontId="51" fillId="0" borderId="0" xfId="0" applyFont="1" applyAlignment="1">
      <alignment horizontal="left" vertical="center" wrapText="1"/>
    </xf>
    <xf numFmtId="0" fontId="51" fillId="0" borderId="0" xfId="0" applyFont="1" applyAlignment="1">
      <alignment horizontal="left" vertical="center"/>
    </xf>
    <xf numFmtId="0" fontId="41" fillId="0" borderId="25" xfId="0" applyFont="1" applyBorder="1" applyAlignment="1">
      <alignment horizontal="left" vertical="center" wrapText="1"/>
    </xf>
    <xf numFmtId="0" fontId="49" fillId="6" borderId="1" xfId="0" applyFont="1" applyFill="1" applyBorder="1" applyAlignment="1">
      <alignment horizontal="left" vertical="center"/>
    </xf>
    <xf numFmtId="0" fontId="40" fillId="0" borderId="0" xfId="0" applyFont="1" applyAlignment="1">
      <alignment horizontal="justify" vertical="justify" wrapText="1"/>
    </xf>
    <xf numFmtId="0" fontId="39" fillId="6" borderId="1" xfId="0" applyFont="1" applyFill="1" applyBorder="1" applyAlignment="1">
      <alignment horizontal="left" vertical="center"/>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6"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center" wrapText="1"/>
    </xf>
    <xf numFmtId="0" fontId="37" fillId="0" borderId="0" xfId="0" applyFont="1" applyAlignment="1">
      <alignment horizontal="left" vertical="center"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52" fillId="5" borderId="1" xfId="0" applyFont="1" applyFill="1" applyBorder="1" applyAlignment="1">
      <alignment horizontal="center" vertical="center" wrapText="1"/>
    </xf>
    <xf numFmtId="44" fontId="52" fillId="0" borderId="1" xfId="0" applyNumberFormat="1" applyFont="1" applyBorder="1" applyAlignment="1">
      <alignment horizontal="center" vertical="center" wrapText="1"/>
    </xf>
    <xf numFmtId="0" fontId="52" fillId="5" borderId="26" xfId="5" applyFont="1" applyFill="1" applyBorder="1" applyAlignment="1">
      <alignment horizontal="right" vertical="center" wrapText="1"/>
    </xf>
    <xf numFmtId="0" fontId="52" fillId="5" borderId="20" xfId="5" applyFont="1" applyFill="1" applyBorder="1" applyAlignment="1">
      <alignment horizontal="right" vertical="center" wrapText="1"/>
    </xf>
    <xf numFmtId="0" fontId="52" fillId="5" borderId="14" xfId="5" applyFont="1" applyFill="1" applyBorder="1" applyAlignment="1">
      <alignment horizontal="right" vertical="center" wrapText="1"/>
    </xf>
    <xf numFmtId="44" fontId="52" fillId="5" borderId="1" xfId="0" applyNumberFormat="1" applyFont="1" applyFill="1" applyBorder="1" applyAlignment="1">
      <alignment horizontal="center" vertical="center" wrapText="1"/>
    </xf>
    <xf numFmtId="0" fontId="52" fillId="2" borderId="1" xfId="5" applyFont="1" applyFill="1" applyBorder="1" applyAlignment="1">
      <alignment horizontal="right" vertical="center" wrapText="1"/>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39" fillId="0" borderId="0" xfId="0" applyFont="1" applyAlignment="1">
      <alignment horizontal="center"/>
    </xf>
    <xf numFmtId="0" fontId="41" fillId="0" borderId="0" xfId="0" applyFont="1" applyAlignment="1">
      <alignment horizontal="left" vertical="top" wrapText="1"/>
    </xf>
    <xf numFmtId="0" fontId="44" fillId="0" borderId="0" xfId="0" applyFont="1" applyAlignment="1">
      <alignment horizontal="justify" vertical="center"/>
    </xf>
    <xf numFmtId="0" fontId="33" fillId="0" borderId="0" xfId="0" applyFont="1" applyAlignment="1">
      <alignment horizontal="justify" vertical="center" wrapText="1"/>
    </xf>
    <xf numFmtId="0" fontId="35" fillId="0" borderId="0" xfId="0" applyFont="1" applyAlignment="1">
      <alignment horizontal="left" vertical="center" wrapText="1"/>
    </xf>
    <xf numFmtId="0" fontId="44" fillId="0" borderId="0" xfId="0" applyFont="1" applyAlignment="1">
      <alignment horizontal="left" vertical="center"/>
    </xf>
    <xf numFmtId="0" fontId="41" fillId="0" borderId="0" xfId="0" applyFont="1" applyAlignment="1">
      <alignment horizontal="justify" wrapText="1"/>
    </xf>
    <xf numFmtId="0" fontId="39" fillId="0" borderId="0" xfId="0" applyFont="1" applyAlignment="1">
      <alignment horizontal="left" vertical="center"/>
    </xf>
    <xf numFmtId="0" fontId="35" fillId="0" borderId="0" xfId="0" applyFont="1" applyAlignment="1">
      <alignment horizontal="justify" vertical="center" wrapText="1"/>
    </xf>
    <xf numFmtId="0" fontId="39" fillId="3" borderId="1" xfId="0" applyFont="1" applyFill="1" applyBorder="1" applyAlignment="1">
      <alignment horizontal="right"/>
    </xf>
    <xf numFmtId="0" fontId="34" fillId="0" borderId="0" xfId="0" applyFont="1" applyAlignment="1">
      <alignment horizontal="justify" vertical="center"/>
    </xf>
    <xf numFmtId="0" fontId="35" fillId="0" borderId="24" xfId="0" applyFont="1" applyBorder="1" applyAlignment="1">
      <alignment horizontal="left" vertical="center" wrapText="1"/>
    </xf>
    <xf numFmtId="0" fontId="1" fillId="0" borderId="0" xfId="0" applyFont="1" applyAlignment="1">
      <alignment horizontal="center"/>
    </xf>
    <xf numFmtId="0" fontId="7" fillId="0" borderId="1" xfId="0" applyFont="1" applyBorder="1" applyAlignment="1">
      <alignment horizontal="justify" vertical="top" wrapText="1"/>
    </xf>
    <xf numFmtId="14" fontId="7" fillId="0" borderId="1" xfId="0" applyNumberFormat="1" applyFont="1" applyBorder="1" applyAlignment="1">
      <alignment horizontal="left" vertical="top"/>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0" fontId="13" fillId="0" borderId="0" xfId="0" applyFont="1" applyAlignment="1">
      <alignment horizontal="left" vertical="top" wrapText="1"/>
    </xf>
  </cellXfs>
  <cellStyles count="13">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Normal_Plan1" xfId="12" xr:uid="{12563FDC-2F9F-4921-8C4E-FC5A9B6CD151}"/>
    <cellStyle name="Porcentagem" xfId="11" builtinId="5"/>
    <cellStyle name="Porcentagem 2" xfId="8" xr:uid="{00000000-0005-0000-0000-000008000000}"/>
    <cellStyle name="Vírgula" xfId="9" builtinId="3"/>
    <cellStyle name="Vírgula 2" xfId="10" xr:uid="{00000000-0005-0000-0000-00000A000000}"/>
  </cellStyles>
  <dxfs count="1">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114300</xdr:rowOff>
    </xdr:from>
    <xdr:to>
      <xdr:col>2</xdr:col>
      <xdr:colOff>666750</xdr:colOff>
      <xdr:row>5</xdr:row>
      <xdr:rowOff>352425</xdr:rowOff>
    </xdr:to>
    <xdr:pic>
      <xdr:nvPicPr>
        <xdr:cNvPr id="4" name="Imagem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14300"/>
          <a:ext cx="52387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M278"/>
  <sheetViews>
    <sheetView tabSelected="1" view="pageBreakPreview" zoomScaleNormal="100" zoomScaleSheetLayoutView="100" workbookViewId="0">
      <selection activeCell="A9" sqref="A9:J9"/>
    </sheetView>
  </sheetViews>
  <sheetFormatPr defaultRowHeight="15" x14ac:dyDescent="0.25"/>
  <cols>
    <col min="1" max="1" width="8.28515625" style="97" customWidth="1"/>
    <col min="2" max="2" width="63.85546875" style="98" customWidth="1"/>
    <col min="3" max="3" width="8.7109375" style="98" customWidth="1"/>
    <col min="4" max="4" width="8.5703125" style="98" bestFit="1" customWidth="1"/>
    <col min="5" max="6" width="7.5703125" style="97" bestFit="1" customWidth="1"/>
    <col min="7" max="7" width="13.140625" style="97" customWidth="1"/>
    <col min="8" max="8" width="15.85546875" style="97" customWidth="1"/>
    <col min="9" max="9" width="17.7109375" style="123" customWidth="1"/>
    <col min="10" max="10" width="20.28515625" style="97" bestFit="1" customWidth="1"/>
    <col min="11" max="11" width="9.140625" style="97"/>
    <col min="12" max="13" width="16.28515625" style="97" bestFit="1" customWidth="1"/>
    <col min="14" max="16384" width="9.140625" style="97"/>
  </cols>
  <sheetData>
    <row r="1" spans="1:13" x14ac:dyDescent="0.25">
      <c r="I1" s="97"/>
    </row>
    <row r="2" spans="1:13" x14ac:dyDescent="0.25">
      <c r="I2" s="97"/>
    </row>
    <row r="3" spans="1:13" x14ac:dyDescent="0.25">
      <c r="I3" s="97"/>
    </row>
    <row r="4" spans="1:13" x14ac:dyDescent="0.25">
      <c r="I4" s="97"/>
    </row>
    <row r="5" spans="1:13" x14ac:dyDescent="0.25">
      <c r="I5" s="97"/>
    </row>
    <row r="6" spans="1:13" ht="31.5" customHeight="1" thickBot="1" x14ac:dyDescent="0.3">
      <c r="I6" s="97"/>
    </row>
    <row r="7" spans="1:13" ht="27.75" customHeight="1" thickBot="1" x14ac:dyDescent="0.3">
      <c r="A7" s="194" t="s">
        <v>1355</v>
      </c>
      <c r="B7" s="195"/>
      <c r="C7" s="195"/>
      <c r="D7" s="195"/>
      <c r="E7" s="195"/>
      <c r="F7" s="195"/>
      <c r="G7" s="195"/>
      <c r="H7" s="195"/>
      <c r="I7" s="195"/>
      <c r="J7" s="196"/>
    </row>
    <row r="8" spans="1:13" ht="24" customHeight="1" thickBot="1" x14ac:dyDescent="0.3">
      <c r="A8" s="199" t="s">
        <v>1354</v>
      </c>
      <c r="B8" s="199"/>
      <c r="C8" s="199"/>
      <c r="D8" s="199"/>
      <c r="E8" s="199"/>
      <c r="F8" s="199"/>
      <c r="G8" s="199"/>
      <c r="H8" s="199"/>
      <c r="I8" s="199"/>
      <c r="J8" s="199"/>
    </row>
    <row r="9" spans="1:13" ht="210" customHeight="1" thickBot="1" x14ac:dyDescent="0.3">
      <c r="A9" s="197" t="s">
        <v>1357</v>
      </c>
      <c r="B9" s="198"/>
      <c r="C9" s="198"/>
      <c r="D9" s="198"/>
      <c r="E9" s="198"/>
      <c r="F9" s="198"/>
      <c r="G9" s="198"/>
      <c r="H9" s="198"/>
      <c r="I9" s="198"/>
      <c r="J9" s="198"/>
    </row>
    <row r="10" spans="1:13" x14ac:dyDescent="0.25">
      <c r="I10" s="97"/>
    </row>
    <row r="11" spans="1:13" ht="24" customHeight="1" thickBot="1" x14ac:dyDescent="0.3">
      <c r="A11" s="202" t="s">
        <v>1241</v>
      </c>
      <c r="B11" s="202"/>
      <c r="C11" s="202"/>
      <c r="D11" s="202"/>
      <c r="E11" s="202"/>
      <c r="F11" s="202"/>
      <c r="G11" s="202"/>
      <c r="H11" s="202"/>
      <c r="I11" s="202"/>
      <c r="J11" s="202"/>
    </row>
    <row r="12" spans="1:13" ht="73.5" customHeight="1" thickBot="1" x14ac:dyDescent="0.3">
      <c r="A12" s="127" t="s">
        <v>1183</v>
      </c>
      <c r="B12" s="203" t="s">
        <v>1356</v>
      </c>
      <c r="C12" s="204"/>
      <c r="D12" s="204"/>
      <c r="E12" s="204"/>
      <c r="F12" s="204"/>
      <c r="G12" s="204"/>
      <c r="H12" s="204"/>
      <c r="I12" s="204"/>
      <c r="J12" s="205"/>
    </row>
    <row r="13" spans="1:13" s="99" customFormat="1" ht="15.75" customHeight="1" x14ac:dyDescent="0.25">
      <c r="A13" s="135" t="s">
        <v>1358</v>
      </c>
      <c r="B13" s="135" t="s">
        <v>1359</v>
      </c>
      <c r="C13" s="135" t="s">
        <v>1374</v>
      </c>
      <c r="D13" s="135" t="s">
        <v>1375</v>
      </c>
      <c r="E13" s="135" t="s">
        <v>1360</v>
      </c>
      <c r="F13" s="135" t="s">
        <v>1361</v>
      </c>
      <c r="G13" s="135" t="s">
        <v>1362</v>
      </c>
      <c r="H13" s="206" t="s">
        <v>1363</v>
      </c>
      <c r="I13" s="206"/>
      <c r="J13" s="206"/>
      <c r="L13" s="156" t="s">
        <v>1374</v>
      </c>
      <c r="M13" s="156" t="s">
        <v>1375</v>
      </c>
    </row>
    <row r="14" spans="1:13" s="99" customFormat="1" ht="48" customHeight="1" x14ac:dyDescent="0.25">
      <c r="A14" s="136">
        <v>1</v>
      </c>
      <c r="B14" s="137" t="s">
        <v>1364</v>
      </c>
      <c r="C14" s="151">
        <v>3150</v>
      </c>
      <c r="D14" s="152">
        <v>356</v>
      </c>
      <c r="E14" s="150">
        <f>D14+C14</f>
        <v>3506</v>
      </c>
      <c r="F14" s="151" t="s">
        <v>1361</v>
      </c>
      <c r="G14" s="138">
        <v>0</v>
      </c>
      <c r="H14" s="207">
        <f>G14*E14</f>
        <v>0</v>
      </c>
      <c r="I14" s="207"/>
      <c r="J14" s="207"/>
      <c r="L14" s="158">
        <f>G14*C14</f>
        <v>0</v>
      </c>
      <c r="M14" s="158">
        <f>G14*D14</f>
        <v>0</v>
      </c>
    </row>
    <row r="15" spans="1:13" s="99" customFormat="1" ht="35.25" customHeight="1" x14ac:dyDescent="0.25">
      <c r="A15" s="136">
        <v>2</v>
      </c>
      <c r="B15" s="137" t="s">
        <v>1365</v>
      </c>
      <c r="C15" s="152">
        <v>260</v>
      </c>
      <c r="D15" s="152">
        <v>45</v>
      </c>
      <c r="E15" s="150">
        <f t="shared" ref="E15:E16" si="0">D15+C15</f>
        <v>305</v>
      </c>
      <c r="F15" s="151" t="s">
        <v>1361</v>
      </c>
      <c r="G15" s="138">
        <v>0</v>
      </c>
      <c r="H15" s="207">
        <f>G15*E15</f>
        <v>0</v>
      </c>
      <c r="I15" s="207"/>
      <c r="J15" s="207"/>
      <c r="L15" s="158">
        <f t="shared" ref="L15:L16" si="1">G15*C15</f>
        <v>0</v>
      </c>
      <c r="M15" s="158">
        <f t="shared" ref="M15:M16" si="2">G15*D15</f>
        <v>0</v>
      </c>
    </row>
    <row r="16" spans="1:13" s="99" customFormat="1" ht="44.25" customHeight="1" x14ac:dyDescent="0.25">
      <c r="A16" s="136">
        <v>3</v>
      </c>
      <c r="B16" s="137" t="s">
        <v>1366</v>
      </c>
      <c r="C16" s="152">
        <v>9</v>
      </c>
      <c r="D16" s="152">
        <v>65</v>
      </c>
      <c r="E16" s="150">
        <f t="shared" si="0"/>
        <v>74</v>
      </c>
      <c r="F16" s="151" t="s">
        <v>1361</v>
      </c>
      <c r="G16" s="138">
        <v>0</v>
      </c>
      <c r="H16" s="207">
        <f>G16*E16</f>
        <v>0</v>
      </c>
      <c r="I16" s="207"/>
      <c r="J16" s="207"/>
      <c r="L16" s="158">
        <f t="shared" si="1"/>
        <v>0</v>
      </c>
      <c r="M16" s="158">
        <f t="shared" si="2"/>
        <v>0</v>
      </c>
    </row>
    <row r="17" spans="1:13" s="99" customFormat="1" ht="15.75" customHeight="1" x14ac:dyDescent="0.25">
      <c r="A17" s="208" t="s">
        <v>1367</v>
      </c>
      <c r="B17" s="209"/>
      <c r="C17" s="209"/>
      <c r="D17" s="209"/>
      <c r="E17" s="209"/>
      <c r="F17" s="209"/>
      <c r="G17" s="210"/>
      <c r="H17" s="211">
        <f>SUM(H14:H16)</f>
        <v>0</v>
      </c>
      <c r="I17" s="211"/>
      <c r="J17" s="211"/>
      <c r="L17" s="159">
        <f>SUM(L14:L16)</f>
        <v>0</v>
      </c>
      <c r="M17" s="159">
        <f>SUM(M14:M16)</f>
        <v>0</v>
      </c>
    </row>
    <row r="18" spans="1:13" s="99" customFormat="1" ht="72" x14ac:dyDescent="0.25">
      <c r="A18" s="139" t="s">
        <v>1215</v>
      </c>
      <c r="B18" s="139" t="s">
        <v>1216</v>
      </c>
      <c r="C18" s="139" t="s">
        <v>1374</v>
      </c>
      <c r="D18" s="139" t="s">
        <v>1375</v>
      </c>
      <c r="E18" s="139" t="s">
        <v>1361</v>
      </c>
      <c r="F18" s="135" t="s">
        <v>1360</v>
      </c>
      <c r="G18" s="140" t="s">
        <v>1368</v>
      </c>
      <c r="H18" s="139" t="s">
        <v>1369</v>
      </c>
      <c r="I18" s="139" t="s">
        <v>1370</v>
      </c>
      <c r="J18" s="141" t="s">
        <v>1371</v>
      </c>
      <c r="L18" s="160" t="s">
        <v>1374</v>
      </c>
      <c r="M18" s="160" t="s">
        <v>1375</v>
      </c>
    </row>
    <row r="19" spans="1:13" s="99" customFormat="1" ht="53.25" customHeight="1" x14ac:dyDescent="0.25">
      <c r="A19" s="136">
        <v>4</v>
      </c>
      <c r="B19" s="142" t="s">
        <v>1372</v>
      </c>
      <c r="C19" s="153">
        <v>1248</v>
      </c>
      <c r="D19" s="153">
        <v>22066</v>
      </c>
      <c r="E19" s="143" t="s">
        <v>1361</v>
      </c>
      <c r="F19" s="154">
        <f>D19+C19</f>
        <v>23314</v>
      </c>
      <c r="G19" s="144">
        <v>102.74</v>
      </c>
      <c r="H19" s="145">
        <v>1.53</v>
      </c>
      <c r="I19" s="146">
        <v>0</v>
      </c>
      <c r="J19" s="147">
        <f>I19*F19</f>
        <v>0</v>
      </c>
      <c r="L19" s="158">
        <f>I19*C19</f>
        <v>0</v>
      </c>
      <c r="M19" s="158">
        <f>I19*D19</f>
        <v>0</v>
      </c>
    </row>
    <row r="20" spans="1:13" s="99" customFormat="1" ht="15.75" customHeight="1" x14ac:dyDescent="0.25">
      <c r="A20" s="212" t="s">
        <v>1220</v>
      </c>
      <c r="B20" s="212"/>
      <c r="C20" s="212"/>
      <c r="D20" s="212"/>
      <c r="E20" s="212"/>
      <c r="F20" s="212"/>
      <c r="G20" s="212"/>
      <c r="H20" s="212"/>
      <c r="I20" s="212"/>
      <c r="J20" s="148">
        <f>SUM(J19)</f>
        <v>0</v>
      </c>
      <c r="L20" s="157">
        <f>SUM(L19)</f>
        <v>0</v>
      </c>
      <c r="M20" s="157">
        <f>SUM(M19)</f>
        <v>0</v>
      </c>
    </row>
    <row r="21" spans="1:13" s="99" customFormat="1" ht="15.75" customHeight="1" x14ac:dyDescent="0.25">
      <c r="A21" s="165" t="s">
        <v>1373</v>
      </c>
      <c r="B21" s="165"/>
      <c r="C21" s="165"/>
      <c r="D21" s="165"/>
      <c r="E21" s="165"/>
      <c r="F21" s="165"/>
      <c r="G21" s="165"/>
      <c r="H21" s="165"/>
      <c r="I21" s="165"/>
      <c r="J21" s="149">
        <f>J20+H17</f>
        <v>0</v>
      </c>
    </row>
    <row r="22" spans="1:13" s="99" customFormat="1" ht="15.75" x14ac:dyDescent="0.25">
      <c r="A22" s="166"/>
      <c r="B22" s="167"/>
      <c r="C22" s="167"/>
      <c r="D22" s="167"/>
      <c r="E22" s="167"/>
      <c r="F22" s="167"/>
      <c r="G22" s="168"/>
      <c r="H22" s="168"/>
      <c r="I22" s="168"/>
      <c r="J22" s="169"/>
    </row>
    <row r="23" spans="1:13" s="99" customFormat="1" ht="15.75" customHeight="1" x14ac:dyDescent="0.25">
      <c r="A23" s="181" t="s">
        <v>1376</v>
      </c>
      <c r="B23" s="182"/>
      <c r="C23" s="170" t="s">
        <v>1377</v>
      </c>
      <c r="D23" s="170"/>
      <c r="E23" s="170"/>
      <c r="F23" s="170"/>
      <c r="G23" s="161"/>
      <c r="H23" s="162"/>
      <c r="I23" s="163"/>
      <c r="J23" s="163"/>
    </row>
    <row r="24" spans="1:13" s="99" customFormat="1" ht="15.75" x14ac:dyDescent="0.25">
      <c r="A24" s="155">
        <v>1</v>
      </c>
      <c r="B24" s="164" t="s">
        <v>1378</v>
      </c>
      <c r="C24" s="171">
        <f>L17+L20</f>
        <v>0</v>
      </c>
      <c r="D24" s="172"/>
      <c r="E24" s="172"/>
      <c r="F24" s="172"/>
      <c r="G24" s="161"/>
      <c r="H24" s="162"/>
      <c r="I24" s="163"/>
      <c r="J24" s="163"/>
    </row>
    <row r="25" spans="1:13" s="99" customFormat="1" ht="15.75" x14ac:dyDescent="0.25">
      <c r="A25" s="155">
        <v>2</v>
      </c>
      <c r="B25" s="164" t="s">
        <v>1379</v>
      </c>
      <c r="C25" s="173">
        <f>M20+M17</f>
        <v>0</v>
      </c>
      <c r="D25" s="174"/>
      <c r="E25" s="174"/>
      <c r="F25" s="175"/>
      <c r="G25" s="161"/>
      <c r="H25" s="162"/>
      <c r="I25" s="163"/>
      <c r="J25" s="163"/>
    </row>
    <row r="26" spans="1:13" s="99" customFormat="1" ht="15.75" x14ac:dyDescent="0.25">
      <c r="A26" s="176" t="s">
        <v>1367</v>
      </c>
      <c r="B26" s="177"/>
      <c r="C26" s="178">
        <f>SUM(C24:F25)</f>
        <v>0</v>
      </c>
      <c r="D26" s="179"/>
      <c r="E26" s="179"/>
      <c r="F26" s="180"/>
      <c r="G26" s="161"/>
      <c r="H26" s="162"/>
      <c r="I26" s="163"/>
      <c r="J26" s="163"/>
    </row>
    <row r="27" spans="1:13" x14ac:dyDescent="0.25">
      <c r="I27" s="97"/>
    </row>
    <row r="28" spans="1:13" s="99" customFormat="1" ht="27" customHeight="1" x14ac:dyDescent="0.25">
      <c r="A28" s="185" t="s">
        <v>1243</v>
      </c>
      <c r="B28" s="185"/>
      <c r="C28" s="185"/>
      <c r="D28" s="185"/>
      <c r="E28" s="185"/>
      <c r="F28" s="185"/>
      <c r="G28" s="185"/>
      <c r="H28" s="185"/>
      <c r="I28" s="185"/>
      <c r="J28" s="185"/>
    </row>
    <row r="29" spans="1:13" s="99" customFormat="1" ht="51" customHeight="1" x14ac:dyDescent="0.25">
      <c r="A29" s="108" t="s">
        <v>1185</v>
      </c>
      <c r="B29" s="201" t="s">
        <v>1244</v>
      </c>
      <c r="C29" s="201"/>
      <c r="D29" s="201"/>
      <c r="E29" s="201"/>
      <c r="F29" s="201"/>
      <c r="G29" s="201"/>
      <c r="H29" s="201"/>
      <c r="I29" s="201"/>
      <c r="J29" s="201"/>
    </row>
    <row r="30" spans="1:13" s="99" customFormat="1" ht="29.25" customHeight="1" x14ac:dyDescent="0.25">
      <c r="A30" s="108" t="s">
        <v>1184</v>
      </c>
      <c r="B30" s="200" t="s">
        <v>1257</v>
      </c>
      <c r="C30" s="200"/>
      <c r="D30" s="200"/>
      <c r="E30" s="200"/>
      <c r="F30" s="200"/>
      <c r="G30" s="200"/>
      <c r="H30" s="200"/>
      <c r="I30" s="200"/>
      <c r="J30" s="200"/>
    </row>
    <row r="31" spans="1:13" s="99" customFormat="1" ht="43.5" customHeight="1" x14ac:dyDescent="0.25">
      <c r="A31" s="108" t="s">
        <v>1237</v>
      </c>
      <c r="B31" s="192" t="s">
        <v>1258</v>
      </c>
      <c r="C31" s="192"/>
      <c r="D31" s="192"/>
      <c r="E31" s="192"/>
      <c r="F31" s="192"/>
      <c r="G31" s="192"/>
      <c r="H31" s="192"/>
      <c r="I31" s="192"/>
      <c r="J31" s="192"/>
    </row>
    <row r="32" spans="1:13" s="99" customFormat="1" ht="54.75" customHeight="1" x14ac:dyDescent="0.25">
      <c r="A32" s="108" t="s">
        <v>1256</v>
      </c>
      <c r="B32" s="184" t="s">
        <v>1259</v>
      </c>
      <c r="C32" s="184"/>
      <c r="D32" s="184"/>
      <c r="E32" s="184"/>
      <c r="F32" s="184"/>
      <c r="G32" s="184"/>
      <c r="H32" s="184"/>
      <c r="I32" s="184"/>
      <c r="J32" s="184"/>
    </row>
    <row r="33" spans="1:10" s="99" customFormat="1" ht="18.75" customHeight="1" x14ac:dyDescent="0.25">
      <c r="A33" s="193" t="s">
        <v>1249</v>
      </c>
      <c r="B33" s="193"/>
      <c r="C33" s="193"/>
      <c r="D33" s="193"/>
      <c r="E33" s="193"/>
      <c r="F33" s="193"/>
      <c r="G33" s="193"/>
      <c r="H33" s="193"/>
      <c r="I33" s="193"/>
      <c r="J33" s="193"/>
    </row>
    <row r="34" spans="1:10" s="99" customFormat="1" ht="15.75" x14ac:dyDescent="0.25">
      <c r="A34" s="108" t="s">
        <v>1250</v>
      </c>
      <c r="B34" s="184" t="s">
        <v>1251</v>
      </c>
      <c r="C34" s="184"/>
      <c r="D34" s="184"/>
      <c r="E34" s="184"/>
      <c r="F34" s="184"/>
      <c r="G34" s="184"/>
      <c r="H34" s="184"/>
      <c r="I34" s="184"/>
      <c r="J34" s="184"/>
    </row>
    <row r="35" spans="1:10" s="99" customFormat="1" ht="15.75" x14ac:dyDescent="0.25">
      <c r="A35" s="108"/>
      <c r="B35" s="184" t="s">
        <v>1252</v>
      </c>
      <c r="C35" s="184"/>
      <c r="D35" s="184"/>
      <c r="E35" s="184"/>
      <c r="F35" s="184"/>
      <c r="G35" s="184"/>
      <c r="H35" s="184"/>
      <c r="I35" s="184"/>
      <c r="J35" s="184"/>
    </row>
    <row r="36" spans="1:10" s="99" customFormat="1" ht="15.75" x14ac:dyDescent="0.25">
      <c r="A36" s="108"/>
      <c r="B36" s="184"/>
      <c r="C36" s="184"/>
      <c r="D36" s="184"/>
      <c r="E36" s="184"/>
      <c r="F36" s="184"/>
      <c r="G36" s="184"/>
      <c r="H36" s="184"/>
      <c r="I36" s="184"/>
      <c r="J36" s="184"/>
    </row>
    <row r="37" spans="1:10" s="99" customFormat="1" ht="15.75" x14ac:dyDescent="0.25">
      <c r="A37" s="108"/>
      <c r="B37" s="184"/>
      <c r="C37" s="184"/>
      <c r="D37" s="184"/>
      <c r="E37" s="184"/>
      <c r="F37" s="184"/>
      <c r="G37" s="184"/>
      <c r="H37" s="184"/>
      <c r="I37" s="184"/>
      <c r="J37" s="184"/>
    </row>
    <row r="38" spans="1:10" s="99" customFormat="1" ht="15.75" x14ac:dyDescent="0.25">
      <c r="A38" s="108"/>
      <c r="B38" s="184"/>
      <c r="C38" s="184"/>
      <c r="D38" s="184"/>
      <c r="E38" s="184"/>
      <c r="F38" s="184"/>
      <c r="G38" s="184"/>
      <c r="H38" s="184"/>
      <c r="I38" s="184"/>
      <c r="J38" s="184"/>
    </row>
    <row r="39" spans="1:10" s="99" customFormat="1" ht="15.75" x14ac:dyDescent="0.25">
      <c r="A39" s="108"/>
      <c r="B39" s="184"/>
      <c r="C39" s="184"/>
      <c r="D39" s="184"/>
      <c r="E39" s="184"/>
      <c r="F39" s="184"/>
      <c r="G39" s="184"/>
      <c r="H39" s="184"/>
      <c r="I39" s="184"/>
      <c r="J39" s="184"/>
    </row>
    <row r="40" spans="1:10" s="99" customFormat="1" ht="15.75" x14ac:dyDescent="0.25">
      <c r="A40" s="108"/>
      <c r="B40" s="184"/>
      <c r="C40" s="184"/>
      <c r="D40" s="184"/>
      <c r="E40" s="184"/>
      <c r="F40" s="184"/>
      <c r="G40" s="184"/>
      <c r="H40" s="184"/>
      <c r="I40" s="184"/>
      <c r="J40" s="184"/>
    </row>
    <row r="41" spans="1:10" s="99" customFormat="1" ht="15.75" x14ac:dyDescent="0.25">
      <c r="A41" s="108"/>
      <c r="B41" s="128"/>
      <c r="C41" s="128"/>
      <c r="D41" s="128"/>
      <c r="E41" s="128"/>
      <c r="F41" s="128"/>
      <c r="G41" s="128"/>
      <c r="H41" s="128"/>
      <c r="I41" s="128"/>
      <c r="J41" s="128"/>
    </row>
    <row r="42" spans="1:10" s="99" customFormat="1" ht="15.75" x14ac:dyDescent="0.25">
      <c r="A42" s="191" t="s">
        <v>1255</v>
      </c>
      <c r="B42" s="191"/>
      <c r="C42" s="191"/>
      <c r="D42" s="191"/>
      <c r="E42" s="191"/>
      <c r="F42" s="191"/>
      <c r="G42" s="191"/>
      <c r="H42" s="191"/>
      <c r="I42" s="191"/>
      <c r="J42" s="191"/>
    </row>
    <row r="43" spans="1:10" s="99" customFormat="1" ht="63.75" customHeight="1" x14ac:dyDescent="0.25">
      <c r="A43" s="108" t="s">
        <v>1253</v>
      </c>
      <c r="B43" s="183" t="s">
        <v>1254</v>
      </c>
      <c r="C43" s="183"/>
      <c r="D43" s="183"/>
      <c r="E43" s="183"/>
      <c r="F43" s="183"/>
      <c r="G43" s="183"/>
      <c r="H43" s="183"/>
      <c r="I43" s="183"/>
      <c r="J43" s="183"/>
    </row>
    <row r="44" spans="1:10" s="99" customFormat="1" ht="55.5" customHeight="1" x14ac:dyDescent="0.25">
      <c r="A44" s="108" t="s">
        <v>1223</v>
      </c>
      <c r="B44" s="184" t="s">
        <v>1260</v>
      </c>
      <c r="C44" s="184"/>
      <c r="D44" s="184"/>
      <c r="E44" s="184"/>
      <c r="F44" s="184"/>
      <c r="G44" s="184"/>
      <c r="H44" s="184"/>
      <c r="I44" s="184"/>
      <c r="J44" s="184"/>
    </row>
    <row r="45" spans="1:10" s="99" customFormat="1" ht="69" customHeight="1" x14ac:dyDescent="0.25">
      <c r="A45" s="108" t="s">
        <v>1224</v>
      </c>
      <c r="B45" s="183" t="s">
        <v>1261</v>
      </c>
      <c r="C45" s="183"/>
      <c r="D45" s="183"/>
      <c r="E45" s="183"/>
      <c r="F45" s="183"/>
      <c r="G45" s="183"/>
      <c r="H45" s="183"/>
      <c r="I45" s="183"/>
      <c r="J45" s="183"/>
    </row>
    <row r="46" spans="1:10" s="99" customFormat="1" ht="48.75" customHeight="1" x14ac:dyDescent="0.25">
      <c r="A46" s="108" t="s">
        <v>1228</v>
      </c>
      <c r="B46" s="183" t="s">
        <v>1262</v>
      </c>
      <c r="C46" s="183"/>
      <c r="D46" s="183"/>
      <c r="E46" s="183"/>
      <c r="F46" s="183"/>
      <c r="G46" s="183"/>
      <c r="H46" s="183"/>
      <c r="I46" s="183"/>
      <c r="J46" s="183"/>
    </row>
    <row r="47" spans="1:10" s="99" customFormat="1" ht="69.75" customHeight="1" x14ac:dyDescent="0.25">
      <c r="A47" s="108"/>
      <c r="B47" s="183" t="s">
        <v>1263</v>
      </c>
      <c r="C47" s="183"/>
      <c r="D47" s="183"/>
      <c r="E47" s="183"/>
      <c r="F47" s="183"/>
      <c r="G47" s="183"/>
      <c r="H47" s="183"/>
      <c r="I47" s="183"/>
      <c r="J47" s="183"/>
    </row>
    <row r="48" spans="1:10" s="99" customFormat="1" ht="58.5" customHeight="1" x14ac:dyDescent="0.25">
      <c r="A48" s="108"/>
      <c r="B48" s="184" t="s">
        <v>1264</v>
      </c>
      <c r="C48" s="184"/>
      <c r="D48" s="184"/>
      <c r="E48" s="184"/>
      <c r="F48" s="184"/>
      <c r="G48" s="184"/>
      <c r="H48" s="184"/>
      <c r="I48" s="184"/>
      <c r="J48" s="184"/>
    </row>
    <row r="49" spans="1:10" s="99" customFormat="1" ht="25.5" customHeight="1" x14ac:dyDescent="0.25">
      <c r="A49" s="108"/>
      <c r="B49" s="183" t="s">
        <v>1265</v>
      </c>
      <c r="C49" s="183"/>
      <c r="D49" s="183"/>
      <c r="E49" s="183"/>
      <c r="F49" s="183"/>
      <c r="G49" s="183"/>
      <c r="H49" s="183"/>
      <c r="I49" s="183"/>
      <c r="J49" s="183"/>
    </row>
    <row r="50" spans="1:10" s="99" customFormat="1" ht="24.75" customHeight="1" x14ac:dyDescent="0.25">
      <c r="A50" s="108"/>
      <c r="B50" s="183" t="s">
        <v>1266</v>
      </c>
      <c r="C50" s="183"/>
      <c r="D50" s="183"/>
      <c r="E50" s="183"/>
      <c r="F50" s="183"/>
      <c r="G50" s="183"/>
      <c r="H50" s="183"/>
      <c r="I50" s="183"/>
      <c r="J50" s="183"/>
    </row>
    <row r="51" spans="1:10" s="99" customFormat="1" ht="31.5" customHeight="1" x14ac:dyDescent="0.25">
      <c r="A51" s="108"/>
      <c r="B51" s="183" t="s">
        <v>1267</v>
      </c>
      <c r="C51" s="183"/>
      <c r="D51" s="183"/>
      <c r="E51" s="183"/>
      <c r="F51" s="183"/>
      <c r="G51" s="183"/>
      <c r="H51" s="183"/>
      <c r="I51" s="183"/>
      <c r="J51" s="183"/>
    </row>
    <row r="52" spans="1:10" s="99" customFormat="1" ht="15.75" x14ac:dyDescent="0.25">
      <c r="A52" s="108"/>
      <c r="B52" s="189" t="s">
        <v>1268</v>
      </c>
      <c r="C52" s="189"/>
      <c r="D52" s="189"/>
      <c r="E52" s="189"/>
      <c r="F52" s="189"/>
      <c r="G52" s="189"/>
      <c r="H52" s="189"/>
      <c r="I52" s="189"/>
      <c r="J52" s="189"/>
    </row>
    <row r="53" spans="1:10" s="99" customFormat="1" ht="31.5" customHeight="1" x14ac:dyDescent="0.25">
      <c r="A53" s="108"/>
      <c r="B53" s="183" t="s">
        <v>1269</v>
      </c>
      <c r="C53" s="183"/>
      <c r="D53" s="183"/>
      <c r="E53" s="183"/>
      <c r="F53" s="183"/>
      <c r="G53" s="183"/>
      <c r="H53" s="183"/>
      <c r="I53" s="183"/>
      <c r="J53" s="183"/>
    </row>
    <row r="54" spans="1:10" s="99" customFormat="1" ht="25.5" customHeight="1" x14ac:dyDescent="0.25">
      <c r="A54" s="108"/>
      <c r="B54" s="183" t="s">
        <v>1270</v>
      </c>
      <c r="C54" s="183"/>
      <c r="D54" s="183"/>
      <c r="E54" s="183"/>
      <c r="F54" s="183"/>
      <c r="G54" s="183"/>
      <c r="H54" s="183"/>
      <c r="I54" s="183"/>
      <c r="J54" s="183"/>
    </row>
    <row r="55" spans="1:10" s="99" customFormat="1" ht="24.75" customHeight="1" x14ac:dyDescent="0.25">
      <c r="A55" s="108"/>
      <c r="B55" s="183" t="s">
        <v>1271</v>
      </c>
      <c r="C55" s="183"/>
      <c r="D55" s="183"/>
      <c r="E55" s="183"/>
      <c r="F55" s="183"/>
      <c r="G55" s="183"/>
      <c r="H55" s="183"/>
      <c r="I55" s="183"/>
      <c r="J55" s="183"/>
    </row>
    <row r="56" spans="1:10" s="99" customFormat="1" ht="40.5" customHeight="1" x14ac:dyDescent="0.25">
      <c r="A56" s="108"/>
      <c r="B56" s="183" t="s">
        <v>1272</v>
      </c>
      <c r="C56" s="183"/>
      <c r="D56" s="183"/>
      <c r="E56" s="183"/>
      <c r="F56" s="183"/>
      <c r="G56" s="183"/>
      <c r="H56" s="183"/>
      <c r="I56" s="183"/>
      <c r="J56" s="183"/>
    </row>
    <row r="57" spans="1:10" s="99" customFormat="1" ht="39.75" customHeight="1" x14ac:dyDescent="0.25">
      <c r="A57" s="108"/>
      <c r="B57" s="183" t="s">
        <v>1273</v>
      </c>
      <c r="C57" s="183"/>
      <c r="D57" s="183"/>
      <c r="E57" s="183"/>
      <c r="F57" s="183"/>
      <c r="G57" s="183"/>
      <c r="H57" s="183"/>
      <c r="I57" s="183"/>
      <c r="J57" s="183"/>
    </row>
    <row r="58" spans="1:10" s="99" customFormat="1" ht="48" customHeight="1" x14ac:dyDescent="0.25">
      <c r="A58" s="108" t="s">
        <v>1232</v>
      </c>
      <c r="B58" s="183" t="s">
        <v>1274</v>
      </c>
      <c r="C58" s="183"/>
      <c r="D58" s="183"/>
      <c r="E58" s="183"/>
      <c r="F58" s="183"/>
      <c r="G58" s="183"/>
      <c r="H58" s="183"/>
      <c r="I58" s="183"/>
      <c r="J58" s="183"/>
    </row>
    <row r="59" spans="1:10" s="99" customFormat="1" ht="121.5" customHeight="1" x14ac:dyDescent="0.25">
      <c r="A59" s="108"/>
      <c r="B59" s="183" t="s">
        <v>1275</v>
      </c>
      <c r="C59" s="183"/>
      <c r="D59" s="183"/>
      <c r="E59" s="183"/>
      <c r="F59" s="183"/>
      <c r="G59" s="183"/>
      <c r="H59" s="183"/>
      <c r="I59" s="183"/>
      <c r="J59" s="183"/>
    </row>
    <row r="60" spans="1:10" s="99" customFormat="1" ht="21.75" customHeight="1" x14ac:dyDescent="0.25">
      <c r="A60" s="186" t="s">
        <v>1276</v>
      </c>
      <c r="B60" s="186"/>
      <c r="C60" s="186"/>
      <c r="D60" s="186"/>
      <c r="E60" s="186"/>
      <c r="F60" s="186"/>
      <c r="G60" s="186"/>
      <c r="H60" s="186"/>
      <c r="I60" s="186"/>
      <c r="J60" s="186"/>
    </row>
    <row r="61" spans="1:10" s="99" customFormat="1" ht="26.25" customHeight="1" x14ac:dyDescent="0.25">
      <c r="A61" s="108" t="s">
        <v>1278</v>
      </c>
      <c r="B61" s="183" t="s">
        <v>1277</v>
      </c>
      <c r="C61" s="183"/>
      <c r="D61" s="183"/>
      <c r="E61" s="183"/>
      <c r="F61" s="183"/>
      <c r="G61" s="183"/>
      <c r="H61" s="183"/>
      <c r="I61" s="183"/>
      <c r="J61" s="183"/>
    </row>
    <row r="62" spans="1:10" s="99" customFormat="1" ht="63" customHeight="1" x14ac:dyDescent="0.25">
      <c r="A62" s="108" t="s">
        <v>1286</v>
      </c>
      <c r="B62" s="183" t="s">
        <v>1279</v>
      </c>
      <c r="C62" s="183"/>
      <c r="D62" s="183"/>
      <c r="E62" s="183"/>
      <c r="F62" s="183"/>
      <c r="G62" s="183"/>
      <c r="H62" s="183"/>
      <c r="I62" s="183"/>
      <c r="J62" s="183"/>
    </row>
    <row r="63" spans="1:10" s="99" customFormat="1" ht="42" customHeight="1" x14ac:dyDescent="0.25">
      <c r="A63" s="108" t="s">
        <v>1287</v>
      </c>
      <c r="B63" s="183" t="s">
        <v>1280</v>
      </c>
      <c r="C63" s="183"/>
      <c r="D63" s="183"/>
      <c r="E63" s="183"/>
      <c r="F63" s="183"/>
      <c r="G63" s="183"/>
      <c r="H63" s="183"/>
      <c r="I63" s="183"/>
      <c r="J63" s="183"/>
    </row>
    <row r="64" spans="1:10" s="99" customFormat="1" ht="57" customHeight="1" x14ac:dyDescent="0.25">
      <c r="A64" s="108" t="s">
        <v>1288</v>
      </c>
      <c r="B64" s="183" t="s">
        <v>1281</v>
      </c>
      <c r="C64" s="183"/>
      <c r="D64" s="183"/>
      <c r="E64" s="183"/>
      <c r="F64" s="183"/>
      <c r="G64" s="183"/>
      <c r="H64" s="183"/>
      <c r="I64" s="183"/>
      <c r="J64" s="183"/>
    </row>
    <row r="65" spans="1:10" s="99" customFormat="1" ht="39.75" customHeight="1" x14ac:dyDescent="0.25">
      <c r="A65" s="108" t="s">
        <v>1289</v>
      </c>
      <c r="B65" s="183" t="s">
        <v>1282</v>
      </c>
      <c r="C65" s="183"/>
      <c r="D65" s="183"/>
      <c r="E65" s="183"/>
      <c r="F65" s="183"/>
      <c r="G65" s="183"/>
      <c r="H65" s="183"/>
      <c r="I65" s="183"/>
      <c r="J65" s="183"/>
    </row>
    <row r="66" spans="1:10" s="99" customFormat="1" ht="47.25" customHeight="1" x14ac:dyDescent="0.25">
      <c r="A66" s="108" t="s">
        <v>1290</v>
      </c>
      <c r="B66" s="183" t="s">
        <v>1283</v>
      </c>
      <c r="C66" s="183"/>
      <c r="D66" s="183"/>
      <c r="E66" s="183"/>
      <c r="F66" s="183"/>
      <c r="G66" s="183"/>
      <c r="H66" s="183"/>
      <c r="I66" s="183"/>
      <c r="J66" s="183"/>
    </row>
    <row r="67" spans="1:10" s="99" customFormat="1" ht="36" customHeight="1" x14ac:dyDescent="0.25">
      <c r="A67" s="108" t="s">
        <v>1291</v>
      </c>
      <c r="B67" s="183" t="s">
        <v>1284</v>
      </c>
      <c r="C67" s="183"/>
      <c r="D67" s="183"/>
      <c r="E67" s="183"/>
      <c r="F67" s="183"/>
      <c r="G67" s="183"/>
      <c r="H67" s="183"/>
      <c r="I67" s="183"/>
      <c r="J67" s="183"/>
    </row>
    <row r="68" spans="1:10" s="99" customFormat="1" ht="32.25" customHeight="1" x14ac:dyDescent="0.25">
      <c r="A68" s="108" t="s">
        <v>1292</v>
      </c>
      <c r="B68" s="183" t="s">
        <v>1285</v>
      </c>
      <c r="C68" s="183"/>
      <c r="D68" s="183"/>
      <c r="E68" s="183"/>
      <c r="F68" s="183"/>
      <c r="G68" s="183"/>
      <c r="H68" s="183"/>
      <c r="I68" s="183"/>
      <c r="J68" s="183"/>
    </row>
    <row r="69" spans="1:10" s="99" customFormat="1" ht="62.25" customHeight="1" x14ac:dyDescent="0.25">
      <c r="A69" s="108" t="s">
        <v>1294</v>
      </c>
      <c r="B69" s="183" t="s">
        <v>1293</v>
      </c>
      <c r="C69" s="183"/>
      <c r="D69" s="183"/>
      <c r="E69" s="183"/>
      <c r="F69" s="183"/>
      <c r="G69" s="183"/>
      <c r="H69" s="183"/>
      <c r="I69" s="183"/>
      <c r="J69" s="183"/>
    </row>
    <row r="70" spans="1:10" s="99" customFormat="1" ht="55.5" customHeight="1" x14ac:dyDescent="0.25">
      <c r="A70" s="108" t="s">
        <v>1295</v>
      </c>
      <c r="B70" s="183" t="s">
        <v>1297</v>
      </c>
      <c r="C70" s="183"/>
      <c r="D70" s="183"/>
      <c r="E70" s="183"/>
      <c r="F70" s="183"/>
      <c r="G70" s="183"/>
      <c r="H70" s="183"/>
      <c r="I70" s="183"/>
      <c r="J70" s="183"/>
    </row>
    <row r="71" spans="1:10" s="99" customFormat="1" ht="75.75" customHeight="1" x14ac:dyDescent="0.25">
      <c r="A71" s="108" t="s">
        <v>1296</v>
      </c>
      <c r="B71" s="183" t="s">
        <v>1298</v>
      </c>
      <c r="C71" s="183"/>
      <c r="D71" s="183"/>
      <c r="E71" s="183"/>
      <c r="F71" s="183"/>
      <c r="G71" s="183"/>
      <c r="H71" s="183"/>
      <c r="I71" s="183"/>
      <c r="J71" s="183"/>
    </row>
    <row r="72" spans="1:10" s="99" customFormat="1" ht="48" customHeight="1" x14ac:dyDescent="0.25">
      <c r="A72" s="108" t="s">
        <v>1301</v>
      </c>
      <c r="B72" s="183" t="s">
        <v>1299</v>
      </c>
      <c r="C72" s="183"/>
      <c r="D72" s="183"/>
      <c r="E72" s="183"/>
      <c r="F72" s="183"/>
      <c r="G72" s="183"/>
      <c r="H72" s="183"/>
      <c r="I72" s="183"/>
      <c r="J72" s="183"/>
    </row>
    <row r="73" spans="1:10" s="99" customFormat="1" ht="17.25" customHeight="1" x14ac:dyDescent="0.25">
      <c r="A73" s="108"/>
      <c r="B73" s="129"/>
      <c r="C73" s="129"/>
      <c r="D73" s="129"/>
      <c r="E73" s="129"/>
      <c r="F73" s="129"/>
      <c r="G73" s="129"/>
      <c r="H73" s="129"/>
      <c r="I73" s="129"/>
      <c r="J73" s="129"/>
    </row>
    <row r="74" spans="1:10" s="99" customFormat="1" ht="15.75" x14ac:dyDescent="0.25">
      <c r="A74" s="186" t="s">
        <v>1300</v>
      </c>
      <c r="B74" s="186"/>
      <c r="C74" s="186"/>
      <c r="D74" s="186"/>
      <c r="E74" s="186"/>
      <c r="F74" s="186"/>
      <c r="G74" s="186"/>
      <c r="H74" s="186"/>
      <c r="I74" s="186"/>
      <c r="J74" s="186"/>
    </row>
    <row r="75" spans="1:10" s="99" customFormat="1" ht="45.75" customHeight="1" x14ac:dyDescent="0.25">
      <c r="A75" s="108" t="s">
        <v>1303</v>
      </c>
      <c r="B75" s="190" t="s">
        <v>1302</v>
      </c>
      <c r="C75" s="190"/>
      <c r="D75" s="190"/>
      <c r="E75" s="190"/>
      <c r="F75" s="190"/>
      <c r="G75" s="190"/>
      <c r="H75" s="190"/>
      <c r="I75" s="190"/>
      <c r="J75" s="190"/>
    </row>
    <row r="76" spans="1:10" s="99" customFormat="1" ht="63.75" customHeight="1" x14ac:dyDescent="0.25">
      <c r="A76" s="108" t="s">
        <v>1304</v>
      </c>
      <c r="B76" s="183" t="s">
        <v>1305</v>
      </c>
      <c r="C76" s="183"/>
      <c r="D76" s="183"/>
      <c r="E76" s="183"/>
      <c r="F76" s="183"/>
      <c r="G76" s="183"/>
      <c r="H76" s="183"/>
      <c r="I76" s="183"/>
      <c r="J76" s="183"/>
    </row>
    <row r="77" spans="1:10" s="99" customFormat="1" ht="112.5" customHeight="1" x14ac:dyDescent="0.25">
      <c r="A77" s="108"/>
      <c r="B77" s="183" t="s">
        <v>1306</v>
      </c>
      <c r="C77" s="183"/>
      <c r="D77" s="183"/>
      <c r="E77" s="183"/>
      <c r="F77" s="183"/>
      <c r="G77" s="183"/>
      <c r="H77" s="183"/>
      <c r="I77" s="183"/>
      <c r="J77" s="183"/>
    </row>
    <row r="78" spans="1:10" s="99" customFormat="1" ht="35.25" customHeight="1" x14ac:dyDescent="0.25">
      <c r="A78" s="108" t="s">
        <v>1307</v>
      </c>
      <c r="B78" s="183" t="s">
        <v>1308</v>
      </c>
      <c r="C78" s="183"/>
      <c r="D78" s="183"/>
      <c r="E78" s="183"/>
      <c r="F78" s="183"/>
      <c r="G78" s="183"/>
      <c r="H78" s="183"/>
      <c r="I78" s="183"/>
      <c r="J78" s="183"/>
    </row>
    <row r="79" spans="1:10" s="99" customFormat="1" ht="15.75" x14ac:dyDescent="0.25">
      <c r="A79" s="108"/>
      <c r="B79" s="129"/>
      <c r="C79" s="129"/>
      <c r="D79" s="129"/>
      <c r="E79" s="129"/>
      <c r="F79" s="129"/>
      <c r="G79" s="129"/>
      <c r="H79" s="129"/>
      <c r="I79" s="129"/>
      <c r="J79" s="129"/>
    </row>
    <row r="80" spans="1:10" s="99" customFormat="1" ht="30.75" customHeight="1" x14ac:dyDescent="0.25">
      <c r="A80" s="186" t="s">
        <v>1309</v>
      </c>
      <c r="B80" s="186"/>
      <c r="C80" s="186"/>
      <c r="D80" s="186"/>
      <c r="E80" s="186"/>
      <c r="F80" s="186"/>
      <c r="G80" s="186"/>
      <c r="H80" s="186"/>
      <c r="I80" s="186"/>
      <c r="J80" s="186"/>
    </row>
    <row r="81" spans="1:10" s="99" customFormat="1" ht="63" customHeight="1" x14ac:dyDescent="0.25">
      <c r="A81" s="108" t="s">
        <v>1311</v>
      </c>
      <c r="B81" s="190" t="s">
        <v>1310</v>
      </c>
      <c r="C81" s="190"/>
      <c r="D81" s="190"/>
      <c r="E81" s="190"/>
      <c r="F81" s="190"/>
      <c r="G81" s="190"/>
      <c r="H81" s="190"/>
      <c r="I81" s="190"/>
      <c r="J81" s="190"/>
    </row>
    <row r="82" spans="1:10" s="99" customFormat="1" ht="73.5" customHeight="1" x14ac:dyDescent="0.25">
      <c r="A82" s="108" t="s">
        <v>1312</v>
      </c>
      <c r="B82" s="183" t="s">
        <v>1313</v>
      </c>
      <c r="C82" s="183"/>
      <c r="D82" s="183"/>
      <c r="E82" s="183"/>
      <c r="F82" s="183"/>
      <c r="G82" s="183"/>
      <c r="H82" s="183"/>
      <c r="I82" s="183"/>
      <c r="J82" s="183"/>
    </row>
    <row r="83" spans="1:10" s="99" customFormat="1" ht="53.25" customHeight="1" x14ac:dyDescent="0.25">
      <c r="A83" s="108" t="s">
        <v>1315</v>
      </c>
      <c r="B83" s="183" t="s">
        <v>1314</v>
      </c>
      <c r="C83" s="183"/>
      <c r="D83" s="183"/>
      <c r="E83" s="183"/>
      <c r="F83" s="183"/>
      <c r="G83" s="183"/>
      <c r="H83" s="183"/>
      <c r="I83" s="183"/>
      <c r="J83" s="183"/>
    </row>
    <row r="84" spans="1:10" s="99" customFormat="1" ht="36" customHeight="1" x14ac:dyDescent="0.25">
      <c r="A84" s="108"/>
      <c r="B84" s="188" t="s">
        <v>1319</v>
      </c>
      <c r="C84" s="188"/>
      <c r="D84" s="188"/>
      <c r="E84" s="188"/>
      <c r="F84" s="188"/>
      <c r="G84" s="188"/>
      <c r="H84" s="188"/>
      <c r="I84" s="188"/>
      <c r="J84" s="188"/>
    </row>
    <row r="85" spans="1:10" s="99" customFormat="1" ht="33" customHeight="1" x14ac:dyDescent="0.25">
      <c r="A85" s="108"/>
      <c r="B85" s="188" t="s">
        <v>1320</v>
      </c>
      <c r="C85" s="188"/>
      <c r="D85" s="188"/>
      <c r="E85" s="188"/>
      <c r="F85" s="188"/>
      <c r="G85" s="188"/>
      <c r="H85" s="188"/>
      <c r="I85" s="188"/>
      <c r="J85" s="188"/>
    </row>
    <row r="86" spans="1:10" s="99" customFormat="1" ht="22.5" customHeight="1" x14ac:dyDescent="0.25">
      <c r="A86" s="108"/>
      <c r="B86" s="189" t="s">
        <v>1321</v>
      </c>
      <c r="C86" s="189"/>
      <c r="D86" s="189"/>
      <c r="E86" s="189"/>
      <c r="F86" s="189"/>
      <c r="G86" s="189"/>
      <c r="H86" s="189"/>
      <c r="I86" s="189"/>
      <c r="J86" s="189"/>
    </row>
    <row r="87" spans="1:10" s="99" customFormat="1" ht="42" customHeight="1" x14ac:dyDescent="0.25">
      <c r="A87" s="108" t="s">
        <v>1316</v>
      </c>
      <c r="B87" s="183" t="s">
        <v>1322</v>
      </c>
      <c r="C87" s="183"/>
      <c r="D87" s="183"/>
      <c r="E87" s="183"/>
      <c r="F87" s="183"/>
      <c r="G87" s="183"/>
      <c r="H87" s="183"/>
      <c r="I87" s="183"/>
      <c r="J87" s="183"/>
    </row>
    <row r="88" spans="1:10" s="99" customFormat="1" ht="78.75" customHeight="1" x14ac:dyDescent="0.25">
      <c r="A88" s="108"/>
      <c r="B88" s="183" t="s">
        <v>1323</v>
      </c>
      <c r="C88" s="183"/>
      <c r="D88" s="183"/>
      <c r="E88" s="183"/>
      <c r="F88" s="183"/>
      <c r="G88" s="183"/>
      <c r="H88" s="183"/>
      <c r="I88" s="183"/>
      <c r="J88" s="183"/>
    </row>
    <row r="89" spans="1:10" s="99" customFormat="1" ht="48.75" customHeight="1" x14ac:dyDescent="0.25">
      <c r="A89" s="108" t="s">
        <v>1317</v>
      </c>
      <c r="B89" s="183" t="s">
        <v>1324</v>
      </c>
      <c r="C89" s="183"/>
      <c r="D89" s="183"/>
      <c r="E89" s="183"/>
      <c r="F89" s="183"/>
      <c r="G89" s="183"/>
      <c r="H89" s="183"/>
      <c r="I89" s="183"/>
      <c r="J89" s="183"/>
    </row>
    <row r="90" spans="1:10" s="99" customFormat="1" ht="31.5" customHeight="1" x14ac:dyDescent="0.25">
      <c r="A90" s="108" t="s">
        <v>1318</v>
      </c>
      <c r="B90" s="187" t="s">
        <v>1325</v>
      </c>
      <c r="C90" s="187"/>
      <c r="D90" s="187"/>
      <c r="E90" s="187"/>
      <c r="F90" s="187"/>
      <c r="G90" s="187"/>
      <c r="H90" s="187"/>
      <c r="I90" s="187"/>
      <c r="J90" s="187"/>
    </row>
    <row r="91" spans="1:10" s="99" customFormat="1" ht="31.5" customHeight="1" x14ac:dyDescent="0.25">
      <c r="A91" s="108"/>
      <c r="B91" s="183" t="s">
        <v>1326</v>
      </c>
      <c r="C91" s="183"/>
      <c r="D91" s="183"/>
      <c r="E91" s="183"/>
      <c r="F91" s="183"/>
      <c r="G91" s="183"/>
      <c r="H91" s="183"/>
      <c r="I91" s="183"/>
      <c r="J91" s="183"/>
    </row>
    <row r="92" spans="1:10" s="99" customFormat="1" ht="42.75" customHeight="1" x14ac:dyDescent="0.25">
      <c r="A92" s="108"/>
      <c r="B92" s="183" t="s">
        <v>1327</v>
      </c>
      <c r="C92" s="183"/>
      <c r="D92" s="183"/>
      <c r="E92" s="183"/>
      <c r="F92" s="183"/>
      <c r="G92" s="183"/>
      <c r="H92" s="183"/>
      <c r="I92" s="183"/>
      <c r="J92" s="183"/>
    </row>
    <row r="93" spans="1:10" s="99" customFormat="1" ht="47.25" customHeight="1" x14ac:dyDescent="0.25">
      <c r="A93" s="108"/>
      <c r="B93" s="183" t="s">
        <v>1328</v>
      </c>
      <c r="C93" s="183"/>
      <c r="D93" s="183"/>
      <c r="E93" s="183"/>
      <c r="F93" s="183"/>
      <c r="G93" s="183"/>
      <c r="H93" s="183"/>
      <c r="I93" s="183"/>
      <c r="J93" s="183"/>
    </row>
    <row r="94" spans="1:10" s="99" customFormat="1" ht="15.75" x14ac:dyDescent="0.25">
      <c r="A94" s="108"/>
      <c r="B94" s="129" t="s">
        <v>1329</v>
      </c>
      <c r="C94" s="129"/>
      <c r="D94" s="129"/>
      <c r="E94" s="129"/>
      <c r="F94" s="129"/>
      <c r="G94" s="129"/>
      <c r="H94" s="129"/>
      <c r="I94" s="129"/>
      <c r="J94" s="129"/>
    </row>
    <row r="95" spans="1:10" s="99" customFormat="1" ht="25.5" customHeight="1" x14ac:dyDescent="0.25">
      <c r="A95" s="108"/>
      <c r="B95" s="183" t="s">
        <v>1330</v>
      </c>
      <c r="C95" s="183"/>
      <c r="D95" s="183"/>
      <c r="E95" s="183"/>
      <c r="F95" s="183"/>
      <c r="G95" s="183"/>
      <c r="H95" s="183"/>
      <c r="I95" s="183"/>
      <c r="J95" s="183"/>
    </row>
    <row r="96" spans="1:10" s="99" customFormat="1" ht="31.5" customHeight="1" x14ac:dyDescent="0.25">
      <c r="A96" s="108" t="s">
        <v>1333</v>
      </c>
      <c r="B96" s="183" t="s">
        <v>1331</v>
      </c>
      <c r="C96" s="183"/>
      <c r="D96" s="183"/>
      <c r="E96" s="183"/>
      <c r="F96" s="183"/>
      <c r="G96" s="183"/>
      <c r="H96" s="183"/>
      <c r="I96" s="183"/>
      <c r="J96" s="183"/>
    </row>
    <row r="97" spans="1:10" s="99" customFormat="1" ht="15.75" x14ac:dyDescent="0.25">
      <c r="A97" s="108" t="s">
        <v>1336</v>
      </c>
      <c r="B97" s="128" t="s">
        <v>1332</v>
      </c>
      <c r="C97" s="128"/>
      <c r="D97" s="128"/>
      <c r="E97" s="129"/>
      <c r="F97" s="129"/>
      <c r="G97" s="129"/>
      <c r="H97" s="129"/>
      <c r="I97" s="129"/>
      <c r="J97" s="129"/>
    </row>
    <row r="98" spans="1:10" s="99" customFormat="1" ht="163.5" customHeight="1" x14ac:dyDescent="0.25">
      <c r="A98" s="108"/>
      <c r="B98" s="183" t="s">
        <v>1334</v>
      </c>
      <c r="C98" s="183"/>
      <c r="D98" s="183"/>
      <c r="E98" s="183"/>
      <c r="F98" s="183"/>
      <c r="G98" s="183"/>
      <c r="H98" s="183"/>
      <c r="I98" s="183"/>
      <c r="J98" s="183"/>
    </row>
    <row r="99" spans="1:10" s="99" customFormat="1" ht="42" customHeight="1" x14ac:dyDescent="0.25">
      <c r="A99" s="108" t="s">
        <v>1337</v>
      </c>
      <c r="B99" s="184" t="s">
        <v>1335</v>
      </c>
      <c r="C99" s="184"/>
      <c r="D99" s="184"/>
      <c r="E99" s="184"/>
      <c r="F99" s="184"/>
      <c r="G99" s="184"/>
      <c r="H99" s="184"/>
      <c r="I99" s="184"/>
      <c r="J99" s="184"/>
    </row>
    <row r="100" spans="1:10" s="99" customFormat="1" ht="49.5" customHeight="1" x14ac:dyDescent="0.25">
      <c r="A100" s="108" t="s">
        <v>1339</v>
      </c>
      <c r="B100" s="183" t="s">
        <v>1338</v>
      </c>
      <c r="C100" s="183"/>
      <c r="D100" s="183"/>
      <c r="E100" s="183"/>
      <c r="F100" s="183"/>
      <c r="G100" s="183"/>
      <c r="H100" s="183"/>
      <c r="I100" s="183"/>
      <c r="J100" s="183"/>
    </row>
    <row r="101" spans="1:10" s="99" customFormat="1" ht="42.75" customHeight="1" x14ac:dyDescent="0.25">
      <c r="A101" s="108" t="s">
        <v>1342</v>
      </c>
      <c r="B101" s="183" t="s">
        <v>1340</v>
      </c>
      <c r="C101" s="183"/>
      <c r="D101" s="183"/>
      <c r="E101" s="183"/>
      <c r="F101" s="183"/>
      <c r="G101" s="183"/>
      <c r="H101" s="183"/>
      <c r="I101" s="183"/>
      <c r="J101" s="183"/>
    </row>
    <row r="102" spans="1:10" s="99" customFormat="1" ht="61.5" customHeight="1" x14ac:dyDescent="0.25">
      <c r="A102" s="108" t="s">
        <v>1343</v>
      </c>
      <c r="B102" s="183" t="s">
        <v>1341</v>
      </c>
      <c r="C102" s="183"/>
      <c r="D102" s="183"/>
      <c r="E102" s="183"/>
      <c r="F102" s="183"/>
      <c r="G102" s="183"/>
      <c r="H102" s="183"/>
      <c r="I102" s="183"/>
      <c r="J102" s="183"/>
    </row>
    <row r="103" spans="1:10" s="99" customFormat="1" ht="60.75" customHeight="1" x14ac:dyDescent="0.25">
      <c r="A103" s="108" t="s">
        <v>1344</v>
      </c>
      <c r="B103" s="183" t="s">
        <v>1341</v>
      </c>
      <c r="C103" s="183"/>
      <c r="D103" s="183"/>
      <c r="E103" s="183"/>
      <c r="F103" s="183"/>
      <c r="G103" s="183"/>
      <c r="H103" s="183"/>
      <c r="I103" s="183"/>
      <c r="J103" s="183"/>
    </row>
    <row r="104" spans="1:10" s="99" customFormat="1" ht="15.75" x14ac:dyDescent="0.25">
      <c r="A104" s="185" t="s">
        <v>1346</v>
      </c>
      <c r="B104" s="185"/>
      <c r="C104" s="185"/>
      <c r="D104" s="185"/>
      <c r="E104" s="185"/>
      <c r="F104" s="185"/>
      <c r="G104" s="185"/>
      <c r="H104" s="185"/>
      <c r="I104" s="185"/>
      <c r="J104" s="185"/>
    </row>
    <row r="105" spans="1:10" s="99" customFormat="1" ht="63.75" customHeight="1" x14ac:dyDescent="0.25">
      <c r="A105" s="108" t="s">
        <v>1348</v>
      </c>
      <c r="B105" s="183" t="s">
        <v>1347</v>
      </c>
      <c r="C105" s="183"/>
      <c r="D105" s="183"/>
      <c r="E105" s="183"/>
      <c r="F105" s="183"/>
      <c r="G105" s="183"/>
      <c r="H105" s="183"/>
      <c r="I105" s="183"/>
      <c r="J105" s="183"/>
    </row>
    <row r="106" spans="1:10" s="99" customFormat="1" ht="15.75" x14ac:dyDescent="0.25">
      <c r="A106" s="108"/>
      <c r="B106" s="129"/>
      <c r="C106" s="129"/>
      <c r="D106" s="129"/>
      <c r="E106" s="129"/>
      <c r="F106" s="129"/>
      <c r="G106" s="129"/>
      <c r="H106" s="129"/>
      <c r="I106" s="129"/>
      <c r="J106" s="129"/>
    </row>
    <row r="107" spans="1:10" s="99" customFormat="1" ht="15.75" x14ac:dyDescent="0.25">
      <c r="A107" s="186" t="s">
        <v>1349</v>
      </c>
      <c r="B107" s="186"/>
      <c r="C107" s="186"/>
      <c r="D107" s="186"/>
      <c r="E107" s="186"/>
      <c r="F107" s="186"/>
      <c r="G107" s="186"/>
      <c r="H107" s="186"/>
      <c r="I107" s="186"/>
      <c r="J107" s="186"/>
    </row>
    <row r="108" spans="1:10" s="99" customFormat="1" ht="63" customHeight="1" x14ac:dyDescent="0.25">
      <c r="A108" s="108" t="s">
        <v>1352</v>
      </c>
      <c r="B108" s="183" t="s">
        <v>1345</v>
      </c>
      <c r="C108" s="183"/>
      <c r="D108" s="183"/>
      <c r="E108" s="183"/>
      <c r="F108" s="183"/>
      <c r="G108" s="183"/>
      <c r="H108" s="183"/>
      <c r="I108" s="183"/>
      <c r="J108" s="183"/>
    </row>
    <row r="109" spans="1:10" s="99" customFormat="1" ht="27.75" customHeight="1" x14ac:dyDescent="0.25">
      <c r="A109" s="108"/>
      <c r="B109" s="129"/>
      <c r="C109" s="129"/>
      <c r="D109" s="129"/>
      <c r="E109" s="129"/>
      <c r="F109" s="129"/>
      <c r="G109" s="129"/>
      <c r="H109" s="129"/>
      <c r="I109" s="129"/>
      <c r="J109" s="129"/>
    </row>
    <row r="110" spans="1:10" s="99" customFormat="1" ht="26.25" customHeight="1" x14ac:dyDescent="0.25">
      <c r="A110" s="213" t="s">
        <v>1380</v>
      </c>
      <c r="B110" s="213"/>
      <c r="C110" s="213"/>
      <c r="D110" s="213"/>
      <c r="E110" s="213"/>
      <c r="F110" s="213"/>
      <c r="G110" s="213"/>
      <c r="H110" s="213"/>
      <c r="I110" s="213"/>
      <c r="J110" s="213"/>
    </row>
    <row r="111" spans="1:10" s="99" customFormat="1" ht="48" customHeight="1" x14ac:dyDescent="0.25">
      <c r="A111" s="216" t="s">
        <v>1350</v>
      </c>
      <c r="B111" s="216"/>
      <c r="C111" s="216"/>
      <c r="D111" s="216"/>
      <c r="E111" s="216"/>
      <c r="F111" s="216"/>
      <c r="G111" s="216"/>
      <c r="H111" s="216"/>
      <c r="I111" s="216"/>
      <c r="J111" s="216"/>
    </row>
    <row r="112" spans="1:10" s="99" customFormat="1" ht="13.5" customHeight="1" x14ac:dyDescent="0.25">
      <c r="A112" s="132"/>
      <c r="B112" s="216" t="s">
        <v>1353</v>
      </c>
      <c r="C112" s="216"/>
      <c r="D112" s="216"/>
      <c r="E112" s="216"/>
      <c r="F112" s="216"/>
      <c r="G112" s="216"/>
      <c r="H112" s="216"/>
      <c r="I112" s="216"/>
      <c r="J112" s="216"/>
    </row>
    <row r="113" spans="1:10" s="99" customFormat="1" ht="17.25" customHeight="1" x14ac:dyDescent="0.25">
      <c r="A113" s="132"/>
      <c r="B113" s="132"/>
      <c r="C113" s="132"/>
      <c r="D113" s="132"/>
      <c r="E113" s="132"/>
      <c r="F113" s="132"/>
      <c r="G113" s="132"/>
      <c r="H113" s="132"/>
      <c r="I113" s="132"/>
      <c r="J113" s="132"/>
    </row>
    <row r="114" spans="1:10" s="99" customFormat="1" ht="15.75" x14ac:dyDescent="0.25">
      <c r="A114" s="214"/>
      <c r="B114" s="214"/>
      <c r="C114" s="214"/>
      <c r="D114" s="214"/>
      <c r="E114" s="214"/>
      <c r="F114" s="214"/>
      <c r="G114" s="214"/>
      <c r="H114" s="214"/>
      <c r="I114" s="214"/>
      <c r="J114" s="214"/>
    </row>
    <row r="115" spans="1:10" s="99" customFormat="1" ht="48.75" customHeight="1" x14ac:dyDescent="0.25">
      <c r="A115" s="215" t="s">
        <v>1351</v>
      </c>
      <c r="B115" s="214"/>
      <c r="C115" s="214"/>
      <c r="D115" s="214"/>
      <c r="E115" s="214"/>
      <c r="F115" s="214"/>
      <c r="G115" s="214"/>
      <c r="H115" s="214"/>
      <c r="I115" s="214"/>
      <c r="J115" s="214"/>
    </row>
    <row r="116" spans="1:10" x14ac:dyDescent="0.25">
      <c r="I116" s="97"/>
    </row>
    <row r="117" spans="1:10" x14ac:dyDescent="0.25">
      <c r="I117" s="97"/>
    </row>
    <row r="118" spans="1:10" x14ac:dyDescent="0.25">
      <c r="I118" s="97"/>
    </row>
    <row r="119" spans="1:10" x14ac:dyDescent="0.25">
      <c r="I119" s="97"/>
    </row>
    <row r="120" spans="1:10" x14ac:dyDescent="0.25">
      <c r="I120" s="97"/>
    </row>
    <row r="121" spans="1:10" x14ac:dyDescent="0.25">
      <c r="I121" s="97"/>
    </row>
    <row r="122" spans="1:10" x14ac:dyDescent="0.25">
      <c r="I122" s="97"/>
    </row>
    <row r="123" spans="1:10" x14ac:dyDescent="0.25">
      <c r="I123" s="97"/>
    </row>
    <row r="124" spans="1:10" x14ac:dyDescent="0.25">
      <c r="I124" s="97"/>
    </row>
    <row r="125" spans="1:10" x14ac:dyDescent="0.25">
      <c r="I125" s="97"/>
    </row>
    <row r="126" spans="1:10" x14ac:dyDescent="0.25">
      <c r="I126" s="97"/>
    </row>
    <row r="127" spans="1:10" x14ac:dyDescent="0.25">
      <c r="I127" s="97"/>
    </row>
    <row r="128" spans="1:10" x14ac:dyDescent="0.25">
      <c r="I128" s="97"/>
    </row>
    <row r="129" spans="9:9" x14ac:dyDescent="0.25">
      <c r="I129" s="97"/>
    </row>
    <row r="130" spans="9:9" x14ac:dyDescent="0.25">
      <c r="I130" s="97"/>
    </row>
    <row r="131" spans="9:9" x14ac:dyDescent="0.25">
      <c r="I131" s="97"/>
    </row>
    <row r="132" spans="9:9" x14ac:dyDescent="0.25">
      <c r="I132" s="97"/>
    </row>
    <row r="133" spans="9:9" x14ac:dyDescent="0.25">
      <c r="I133" s="97"/>
    </row>
    <row r="134" spans="9:9" x14ac:dyDescent="0.25">
      <c r="I134" s="97"/>
    </row>
    <row r="135" spans="9:9" x14ac:dyDescent="0.25">
      <c r="I135" s="97"/>
    </row>
    <row r="136" spans="9:9" x14ac:dyDescent="0.25">
      <c r="I136" s="97"/>
    </row>
    <row r="137" spans="9:9" x14ac:dyDescent="0.25">
      <c r="I137" s="97"/>
    </row>
    <row r="138" spans="9:9" x14ac:dyDescent="0.25">
      <c r="I138" s="97"/>
    </row>
    <row r="139" spans="9:9" x14ac:dyDescent="0.25">
      <c r="I139" s="97"/>
    </row>
    <row r="140" spans="9:9" x14ac:dyDescent="0.25">
      <c r="I140" s="97"/>
    </row>
    <row r="141" spans="9:9" x14ac:dyDescent="0.25">
      <c r="I141" s="97"/>
    </row>
    <row r="142" spans="9:9" x14ac:dyDescent="0.25">
      <c r="I142" s="97"/>
    </row>
    <row r="143" spans="9:9" x14ac:dyDescent="0.25">
      <c r="I143" s="97"/>
    </row>
    <row r="144" spans="9:9" x14ac:dyDescent="0.25">
      <c r="I144" s="97"/>
    </row>
    <row r="145" spans="9:9" x14ac:dyDescent="0.25">
      <c r="I145" s="97"/>
    </row>
    <row r="146" spans="9:9" x14ac:dyDescent="0.25">
      <c r="I146" s="97"/>
    </row>
    <row r="147" spans="9:9" x14ac:dyDescent="0.25">
      <c r="I147" s="97"/>
    </row>
    <row r="148" spans="9:9" x14ac:dyDescent="0.25">
      <c r="I148" s="97"/>
    </row>
    <row r="149" spans="9:9" x14ac:dyDescent="0.25">
      <c r="I149" s="97"/>
    </row>
    <row r="150" spans="9:9" x14ac:dyDescent="0.25">
      <c r="I150" s="97"/>
    </row>
    <row r="151" spans="9:9" x14ac:dyDescent="0.25">
      <c r="I151" s="97"/>
    </row>
    <row r="152" spans="9:9" x14ac:dyDescent="0.25">
      <c r="I152" s="97"/>
    </row>
    <row r="153" spans="9:9" x14ac:dyDescent="0.25">
      <c r="I153" s="97"/>
    </row>
    <row r="154" spans="9:9" x14ac:dyDescent="0.25">
      <c r="I154" s="97"/>
    </row>
    <row r="155" spans="9:9" x14ac:dyDescent="0.25">
      <c r="I155" s="97"/>
    </row>
    <row r="156" spans="9:9" x14ac:dyDescent="0.25">
      <c r="I156" s="97"/>
    </row>
    <row r="157" spans="9:9" x14ac:dyDescent="0.25">
      <c r="I157" s="97"/>
    </row>
    <row r="158" spans="9:9" x14ac:dyDescent="0.25">
      <c r="I158" s="97"/>
    </row>
    <row r="159" spans="9:9" x14ac:dyDescent="0.25">
      <c r="I159" s="97"/>
    </row>
    <row r="160" spans="9:9" x14ac:dyDescent="0.25">
      <c r="I160" s="97"/>
    </row>
    <row r="161" spans="9:9" x14ac:dyDescent="0.25">
      <c r="I161" s="97"/>
    </row>
    <row r="162" spans="9:9" x14ac:dyDescent="0.25">
      <c r="I162" s="97"/>
    </row>
    <row r="163" spans="9:9" x14ac:dyDescent="0.25">
      <c r="I163" s="97"/>
    </row>
    <row r="164" spans="9:9" x14ac:dyDescent="0.25">
      <c r="I164" s="97"/>
    </row>
    <row r="165" spans="9:9" x14ac:dyDescent="0.25">
      <c r="I165" s="97"/>
    </row>
    <row r="166" spans="9:9" x14ac:dyDescent="0.25">
      <c r="I166" s="97"/>
    </row>
    <row r="167" spans="9:9" x14ac:dyDescent="0.25">
      <c r="I167" s="97"/>
    </row>
    <row r="168" spans="9:9" x14ac:dyDescent="0.25">
      <c r="I168" s="97"/>
    </row>
    <row r="169" spans="9:9" x14ac:dyDescent="0.25">
      <c r="I169" s="97"/>
    </row>
    <row r="170" spans="9:9" x14ac:dyDescent="0.25">
      <c r="I170" s="97"/>
    </row>
    <row r="171" spans="9:9" x14ac:dyDescent="0.25">
      <c r="I171" s="97"/>
    </row>
    <row r="172" spans="9:9" x14ac:dyDescent="0.25">
      <c r="I172" s="97"/>
    </row>
    <row r="173" spans="9:9" x14ac:dyDescent="0.25">
      <c r="I173" s="97"/>
    </row>
    <row r="174" spans="9:9" x14ac:dyDescent="0.25">
      <c r="I174" s="97"/>
    </row>
    <row r="175" spans="9:9" x14ac:dyDescent="0.25">
      <c r="I175" s="97"/>
    </row>
    <row r="176" spans="9:9" x14ac:dyDescent="0.25">
      <c r="I176" s="97"/>
    </row>
    <row r="177" spans="9:9" x14ac:dyDescent="0.25">
      <c r="I177" s="97"/>
    </row>
    <row r="178" spans="9:9" x14ac:dyDescent="0.25">
      <c r="I178" s="97"/>
    </row>
    <row r="179" spans="9:9" x14ac:dyDescent="0.25">
      <c r="I179" s="97"/>
    </row>
    <row r="180" spans="9:9" x14ac:dyDescent="0.25">
      <c r="I180" s="97"/>
    </row>
    <row r="181" spans="9:9" x14ac:dyDescent="0.25">
      <c r="I181" s="97"/>
    </row>
    <row r="182" spans="9:9" x14ac:dyDescent="0.25">
      <c r="I182" s="97"/>
    </row>
    <row r="183" spans="9:9" x14ac:dyDescent="0.25">
      <c r="I183" s="97"/>
    </row>
    <row r="184" spans="9:9" x14ac:dyDescent="0.25">
      <c r="I184" s="97"/>
    </row>
    <row r="185" spans="9:9" x14ac:dyDescent="0.25">
      <c r="I185" s="97"/>
    </row>
    <row r="186" spans="9:9" x14ac:dyDescent="0.25">
      <c r="I186" s="97"/>
    </row>
    <row r="187" spans="9:9" x14ac:dyDescent="0.25">
      <c r="I187" s="97"/>
    </row>
    <row r="188" spans="9:9" x14ac:dyDescent="0.25">
      <c r="I188" s="97"/>
    </row>
    <row r="189" spans="9:9" x14ac:dyDescent="0.25">
      <c r="I189" s="97"/>
    </row>
    <row r="190" spans="9:9" x14ac:dyDescent="0.25">
      <c r="I190" s="97"/>
    </row>
    <row r="191" spans="9:9" x14ac:dyDescent="0.25">
      <c r="I191" s="97"/>
    </row>
    <row r="192" spans="9:9" x14ac:dyDescent="0.25">
      <c r="I192" s="97"/>
    </row>
    <row r="193" spans="9:9" x14ac:dyDescent="0.25">
      <c r="I193" s="97"/>
    </row>
    <row r="194" spans="9:9" x14ac:dyDescent="0.25">
      <c r="I194" s="97"/>
    </row>
    <row r="195" spans="9:9" x14ac:dyDescent="0.25">
      <c r="I195" s="97"/>
    </row>
    <row r="196" spans="9:9" x14ac:dyDescent="0.25">
      <c r="I196" s="97"/>
    </row>
    <row r="197" spans="9:9" x14ac:dyDescent="0.25">
      <c r="I197" s="97"/>
    </row>
    <row r="198" spans="9:9" x14ac:dyDescent="0.25">
      <c r="I198" s="97"/>
    </row>
    <row r="199" spans="9:9" x14ac:dyDescent="0.25">
      <c r="I199" s="97"/>
    </row>
    <row r="200" spans="9:9" x14ac:dyDescent="0.25">
      <c r="I200" s="97"/>
    </row>
    <row r="201" spans="9:9" x14ac:dyDescent="0.25">
      <c r="I201" s="97"/>
    </row>
    <row r="202" spans="9:9" x14ac:dyDescent="0.25">
      <c r="I202" s="97"/>
    </row>
    <row r="203" spans="9:9" x14ac:dyDescent="0.25">
      <c r="I203" s="97"/>
    </row>
    <row r="204" spans="9:9" x14ac:dyDescent="0.25">
      <c r="I204" s="97"/>
    </row>
    <row r="205" spans="9:9" x14ac:dyDescent="0.25">
      <c r="I205" s="97"/>
    </row>
    <row r="206" spans="9:9" x14ac:dyDescent="0.25">
      <c r="I206" s="97"/>
    </row>
    <row r="207" spans="9:9" x14ac:dyDescent="0.25">
      <c r="I207" s="97"/>
    </row>
    <row r="208" spans="9:9" x14ac:dyDescent="0.25">
      <c r="I208" s="97"/>
    </row>
    <row r="209" spans="9:9" x14ac:dyDescent="0.25">
      <c r="I209" s="97"/>
    </row>
    <row r="210" spans="9:9" x14ac:dyDescent="0.25">
      <c r="I210" s="97"/>
    </row>
    <row r="211" spans="9:9" x14ac:dyDescent="0.25">
      <c r="I211" s="97"/>
    </row>
    <row r="212" spans="9:9" x14ac:dyDescent="0.25">
      <c r="I212" s="97"/>
    </row>
    <row r="213" spans="9:9" x14ac:dyDescent="0.25">
      <c r="I213" s="97"/>
    </row>
    <row r="214" spans="9:9" x14ac:dyDescent="0.25">
      <c r="I214" s="97"/>
    </row>
    <row r="215" spans="9:9" x14ac:dyDescent="0.25">
      <c r="I215" s="97"/>
    </row>
    <row r="216" spans="9:9" x14ac:dyDescent="0.25">
      <c r="I216" s="97"/>
    </row>
    <row r="217" spans="9:9" x14ac:dyDescent="0.25">
      <c r="I217" s="97"/>
    </row>
    <row r="218" spans="9:9" x14ac:dyDescent="0.25">
      <c r="I218" s="97"/>
    </row>
    <row r="219" spans="9:9" x14ac:dyDescent="0.25">
      <c r="I219" s="97"/>
    </row>
    <row r="220" spans="9:9" x14ac:dyDescent="0.25">
      <c r="I220" s="97"/>
    </row>
    <row r="221" spans="9:9" x14ac:dyDescent="0.25">
      <c r="I221" s="97"/>
    </row>
    <row r="222" spans="9:9" x14ac:dyDescent="0.25">
      <c r="I222" s="97"/>
    </row>
    <row r="223" spans="9:9" x14ac:dyDescent="0.25">
      <c r="I223" s="97"/>
    </row>
    <row r="224" spans="9:9" x14ac:dyDescent="0.25">
      <c r="I224" s="97"/>
    </row>
    <row r="225" spans="9:9" x14ac:dyDescent="0.25">
      <c r="I225" s="97"/>
    </row>
    <row r="226" spans="9:9" x14ac:dyDescent="0.25">
      <c r="I226" s="97"/>
    </row>
    <row r="227" spans="9:9" x14ac:dyDescent="0.25">
      <c r="I227" s="97"/>
    </row>
    <row r="228" spans="9:9" x14ac:dyDescent="0.25">
      <c r="I228" s="97"/>
    </row>
    <row r="229" spans="9:9" x14ac:dyDescent="0.25">
      <c r="I229" s="97"/>
    </row>
    <row r="230" spans="9:9" x14ac:dyDescent="0.25">
      <c r="I230" s="97"/>
    </row>
    <row r="231" spans="9:9" x14ac:dyDescent="0.25">
      <c r="I231" s="97"/>
    </row>
    <row r="232" spans="9:9" x14ac:dyDescent="0.25">
      <c r="I232" s="97"/>
    </row>
    <row r="233" spans="9:9" x14ac:dyDescent="0.25">
      <c r="I233" s="97"/>
    </row>
    <row r="234" spans="9:9" x14ac:dyDescent="0.25">
      <c r="I234" s="97"/>
    </row>
    <row r="235" spans="9:9" x14ac:dyDescent="0.25">
      <c r="I235" s="97"/>
    </row>
    <row r="236" spans="9:9" x14ac:dyDescent="0.25">
      <c r="I236" s="97"/>
    </row>
    <row r="237" spans="9:9" x14ac:dyDescent="0.25">
      <c r="I237" s="97"/>
    </row>
    <row r="238" spans="9:9" x14ac:dyDescent="0.25">
      <c r="I238" s="97"/>
    </row>
    <row r="239" spans="9:9" x14ac:dyDescent="0.25">
      <c r="I239" s="97"/>
    </row>
    <row r="240" spans="9:9" x14ac:dyDescent="0.25">
      <c r="I240" s="97"/>
    </row>
    <row r="241" spans="9:9" x14ac:dyDescent="0.25">
      <c r="I241" s="97"/>
    </row>
    <row r="242" spans="9:9" x14ac:dyDescent="0.25">
      <c r="I242" s="97"/>
    </row>
    <row r="243" spans="9:9" x14ac:dyDescent="0.25">
      <c r="I243" s="97"/>
    </row>
    <row r="244" spans="9:9" x14ac:dyDescent="0.25">
      <c r="I244" s="97"/>
    </row>
    <row r="245" spans="9:9" x14ac:dyDescent="0.25">
      <c r="I245" s="97"/>
    </row>
    <row r="246" spans="9:9" x14ac:dyDescent="0.25">
      <c r="I246" s="97"/>
    </row>
    <row r="247" spans="9:9" x14ac:dyDescent="0.25">
      <c r="I247" s="97"/>
    </row>
    <row r="248" spans="9:9" x14ac:dyDescent="0.25">
      <c r="I248" s="97"/>
    </row>
    <row r="249" spans="9:9" x14ac:dyDescent="0.25">
      <c r="I249" s="97"/>
    </row>
    <row r="250" spans="9:9" x14ac:dyDescent="0.25">
      <c r="I250" s="97"/>
    </row>
    <row r="251" spans="9:9" x14ac:dyDescent="0.25">
      <c r="I251" s="97"/>
    </row>
    <row r="252" spans="9:9" x14ac:dyDescent="0.25">
      <c r="I252" s="97"/>
    </row>
    <row r="253" spans="9:9" x14ac:dyDescent="0.25">
      <c r="I253" s="97"/>
    </row>
    <row r="254" spans="9:9" x14ac:dyDescent="0.25">
      <c r="I254" s="97"/>
    </row>
    <row r="255" spans="9:9" x14ac:dyDescent="0.25">
      <c r="I255" s="97"/>
    </row>
    <row r="256" spans="9:9" x14ac:dyDescent="0.25">
      <c r="I256" s="97"/>
    </row>
    <row r="257" spans="9:9" x14ac:dyDescent="0.25">
      <c r="I257" s="97"/>
    </row>
    <row r="258" spans="9:9" x14ac:dyDescent="0.25">
      <c r="I258" s="97"/>
    </row>
    <row r="259" spans="9:9" x14ac:dyDescent="0.25">
      <c r="I259" s="97"/>
    </row>
    <row r="260" spans="9:9" x14ac:dyDescent="0.25">
      <c r="I260" s="97"/>
    </row>
    <row r="261" spans="9:9" x14ac:dyDescent="0.25">
      <c r="I261" s="97"/>
    </row>
    <row r="262" spans="9:9" x14ac:dyDescent="0.25">
      <c r="I262" s="97"/>
    </row>
    <row r="263" spans="9:9" x14ac:dyDescent="0.25">
      <c r="I263" s="97"/>
    </row>
    <row r="264" spans="9:9" x14ac:dyDescent="0.25">
      <c r="I264" s="97"/>
    </row>
    <row r="265" spans="9:9" x14ac:dyDescent="0.25">
      <c r="I265" s="97"/>
    </row>
    <row r="266" spans="9:9" x14ac:dyDescent="0.25">
      <c r="I266" s="97"/>
    </row>
    <row r="267" spans="9:9" x14ac:dyDescent="0.25">
      <c r="I267" s="97"/>
    </row>
    <row r="268" spans="9:9" x14ac:dyDescent="0.25">
      <c r="I268" s="97"/>
    </row>
    <row r="269" spans="9:9" x14ac:dyDescent="0.25">
      <c r="I269" s="97"/>
    </row>
    <row r="270" spans="9:9" x14ac:dyDescent="0.25">
      <c r="I270" s="97"/>
    </row>
    <row r="271" spans="9:9" x14ac:dyDescent="0.25">
      <c r="I271" s="97"/>
    </row>
    <row r="272" spans="9:9" x14ac:dyDescent="0.25">
      <c r="I272" s="97"/>
    </row>
    <row r="273" spans="9:9" x14ac:dyDescent="0.25">
      <c r="I273" s="97"/>
    </row>
    <row r="274" spans="9:9" x14ac:dyDescent="0.25">
      <c r="I274" s="97"/>
    </row>
    <row r="275" spans="9:9" x14ac:dyDescent="0.25">
      <c r="I275" s="97"/>
    </row>
    <row r="276" spans="9:9" x14ac:dyDescent="0.25">
      <c r="I276" s="97"/>
    </row>
    <row r="277" spans="9:9" x14ac:dyDescent="0.25">
      <c r="I277" s="97"/>
    </row>
    <row r="278" spans="9:9" x14ac:dyDescent="0.25">
      <c r="I278" s="97"/>
    </row>
  </sheetData>
  <mergeCells count="95">
    <mergeCell ref="A110:J110"/>
    <mergeCell ref="A114:J114"/>
    <mergeCell ref="A115:J115"/>
    <mergeCell ref="A111:J111"/>
    <mergeCell ref="B112:J112"/>
    <mergeCell ref="A7:J7"/>
    <mergeCell ref="A9:J9"/>
    <mergeCell ref="A8:J8"/>
    <mergeCell ref="B30:J30"/>
    <mergeCell ref="B29:J29"/>
    <mergeCell ref="A11:J11"/>
    <mergeCell ref="B12:J12"/>
    <mergeCell ref="A28:J28"/>
    <mergeCell ref="H13:J13"/>
    <mergeCell ref="H14:J14"/>
    <mergeCell ref="H15:J15"/>
    <mergeCell ref="H16:J16"/>
    <mergeCell ref="A17:G17"/>
    <mergeCell ref="H17:J17"/>
    <mergeCell ref="A20:I20"/>
    <mergeCell ref="B31:J31"/>
    <mergeCell ref="B32:J32"/>
    <mergeCell ref="A33:J33"/>
    <mergeCell ref="B34:J34"/>
    <mergeCell ref="B35:J40"/>
    <mergeCell ref="A42:J42"/>
    <mergeCell ref="B43:J43"/>
    <mergeCell ref="B44:J44"/>
    <mergeCell ref="B45:J45"/>
    <mergeCell ref="B46:J46"/>
    <mergeCell ref="B59:J59"/>
    <mergeCell ref="A60:J60"/>
    <mergeCell ref="B61:J61"/>
    <mergeCell ref="B62:J62"/>
    <mergeCell ref="B47:J47"/>
    <mergeCell ref="B48:J48"/>
    <mergeCell ref="B49:J49"/>
    <mergeCell ref="B50:J50"/>
    <mergeCell ref="B51:J51"/>
    <mergeCell ref="B52:J52"/>
    <mergeCell ref="B53:J53"/>
    <mergeCell ref="B54:J54"/>
    <mergeCell ref="B55:J55"/>
    <mergeCell ref="B56:J56"/>
    <mergeCell ref="B57:J57"/>
    <mergeCell ref="B58:J58"/>
    <mergeCell ref="B63:J63"/>
    <mergeCell ref="B70:J70"/>
    <mergeCell ref="B69:J69"/>
    <mergeCell ref="B71:J71"/>
    <mergeCell ref="B72:J72"/>
    <mergeCell ref="B68:J68"/>
    <mergeCell ref="B66:J66"/>
    <mergeCell ref="B67:J67"/>
    <mergeCell ref="B64:J64"/>
    <mergeCell ref="B65:J65"/>
    <mergeCell ref="A74:J74"/>
    <mergeCell ref="B75:J75"/>
    <mergeCell ref="B76:J76"/>
    <mergeCell ref="B77:J77"/>
    <mergeCell ref="B78:J78"/>
    <mergeCell ref="A80:J80"/>
    <mergeCell ref="B81:J81"/>
    <mergeCell ref="B82:J82"/>
    <mergeCell ref="B83:J83"/>
    <mergeCell ref="B84:J84"/>
    <mergeCell ref="B92:J92"/>
    <mergeCell ref="B93:J93"/>
    <mergeCell ref="B95:J95"/>
    <mergeCell ref="B85:J85"/>
    <mergeCell ref="B86:J86"/>
    <mergeCell ref="B87:J87"/>
    <mergeCell ref="B88:J88"/>
    <mergeCell ref="B89:J89"/>
    <mergeCell ref="A26:B26"/>
    <mergeCell ref="C26:F26"/>
    <mergeCell ref="A23:B23"/>
    <mergeCell ref="B108:J108"/>
    <mergeCell ref="B96:J96"/>
    <mergeCell ref="B98:J98"/>
    <mergeCell ref="B99:J99"/>
    <mergeCell ref="B100:J100"/>
    <mergeCell ref="B101:J101"/>
    <mergeCell ref="B105:J105"/>
    <mergeCell ref="A104:J104"/>
    <mergeCell ref="B102:J102"/>
    <mergeCell ref="B103:J103"/>
    <mergeCell ref="A107:J107"/>
    <mergeCell ref="B90:J90"/>
    <mergeCell ref="B91:J91"/>
    <mergeCell ref="A21:I21"/>
    <mergeCell ref="A22:J22"/>
    <mergeCell ref="C23:F23"/>
    <mergeCell ref="C24:F24"/>
    <mergeCell ref="C25:F25"/>
  </mergeCells>
  <phoneticPr fontId="31" type="noConversion"/>
  <pageMargins left="0.70866141732283472" right="0.11811023622047245" top="0.78740157480314965" bottom="0.78740157480314965" header="0.31496062992125984" footer="0.31496062992125984"/>
  <pageSetup paperSize="9" scale="54"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7"/>
  <sheetViews>
    <sheetView workbookViewId="0">
      <selection activeCell="B24" sqref="B24:F2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94" t="s">
        <v>1239</v>
      </c>
      <c r="B7" s="195"/>
      <c r="C7" s="195"/>
      <c r="D7" s="195"/>
      <c r="E7" s="195"/>
      <c r="F7" s="196"/>
    </row>
    <row r="8" spans="1:6" ht="24" customHeight="1" thickBot="1" x14ac:dyDescent="0.3">
      <c r="A8" s="227" t="s">
        <v>1240</v>
      </c>
      <c r="B8" s="227"/>
      <c r="C8" s="227"/>
      <c r="D8" s="227"/>
      <c r="E8" s="227"/>
      <c r="F8" s="227"/>
    </row>
    <row r="9" spans="1:6" ht="210" customHeight="1" thickBot="1" x14ac:dyDescent="0.3">
      <c r="A9" s="197" t="s">
        <v>1242</v>
      </c>
      <c r="B9" s="198"/>
      <c r="C9" s="198"/>
      <c r="D9" s="198"/>
      <c r="E9" s="198"/>
      <c r="F9" s="198"/>
    </row>
    <row r="10" spans="1:6" x14ac:dyDescent="0.25">
      <c r="E10" s="97"/>
    </row>
    <row r="11" spans="1:6" ht="24" customHeight="1" x14ac:dyDescent="0.25">
      <c r="A11" s="202" t="s">
        <v>1241</v>
      </c>
      <c r="B11" s="202"/>
      <c r="C11" s="202"/>
      <c r="D11" s="202"/>
      <c r="E11" s="202"/>
      <c r="F11" s="202"/>
    </row>
    <row r="12" spans="1:6" ht="73.5" customHeight="1" x14ac:dyDescent="0.25">
      <c r="A12" s="127" t="s">
        <v>1183</v>
      </c>
      <c r="B12" s="221" t="s">
        <v>1247</v>
      </c>
      <c r="C12" s="228"/>
      <c r="D12" s="228"/>
      <c r="E12" s="228"/>
      <c r="F12" s="228"/>
    </row>
    <row r="13" spans="1:6" s="99" customFormat="1" ht="28.5" x14ac:dyDescent="0.25">
      <c r="A13" s="133" t="s">
        <v>1215</v>
      </c>
      <c r="B13" s="133" t="s">
        <v>1216</v>
      </c>
      <c r="C13" s="134" t="s">
        <v>1217</v>
      </c>
      <c r="D13" s="133" t="s">
        <v>1218</v>
      </c>
      <c r="E13" s="134" t="s">
        <v>1219</v>
      </c>
      <c r="F13" s="134" t="s">
        <v>1220</v>
      </c>
    </row>
    <row r="14" spans="1:6" s="99" customFormat="1" ht="15.75" x14ac:dyDescent="0.25">
      <c r="A14" s="100">
        <v>1</v>
      </c>
      <c r="B14" s="124"/>
      <c r="C14" s="125" t="s">
        <v>1136</v>
      </c>
      <c r="D14" s="126"/>
      <c r="E14" s="101"/>
      <c r="F14" s="101">
        <f>D14*E14</f>
        <v>0</v>
      </c>
    </row>
    <row r="15" spans="1:6" s="99" customFormat="1" ht="15.75" x14ac:dyDescent="0.25">
      <c r="A15" s="102">
        <v>2</v>
      </c>
      <c r="B15" s="124"/>
      <c r="C15" s="125" t="s">
        <v>1136</v>
      </c>
      <c r="D15" s="126"/>
      <c r="E15" s="103"/>
      <c r="F15" s="103">
        <f t="shared" ref="F15:F19" si="0">D15*E15</f>
        <v>0</v>
      </c>
    </row>
    <row r="16" spans="1:6" s="99" customFormat="1" ht="15.75" x14ac:dyDescent="0.25">
      <c r="A16" s="100">
        <v>3</v>
      </c>
      <c r="B16" s="124"/>
      <c r="C16" s="125" t="s">
        <v>1136</v>
      </c>
      <c r="D16" s="126"/>
      <c r="E16" s="103"/>
      <c r="F16" s="101">
        <f t="shared" si="0"/>
        <v>0</v>
      </c>
    </row>
    <row r="17" spans="1:6" s="99" customFormat="1" ht="15.75" x14ac:dyDescent="0.25">
      <c r="A17" s="102">
        <v>4</v>
      </c>
      <c r="B17" s="124"/>
      <c r="C17" s="125" t="s">
        <v>1136</v>
      </c>
      <c r="D17" s="126"/>
      <c r="E17" s="103"/>
      <c r="F17" s="103">
        <f t="shared" si="0"/>
        <v>0</v>
      </c>
    </row>
    <row r="18" spans="1:6" s="99" customFormat="1" ht="15.75" x14ac:dyDescent="0.25">
      <c r="A18" s="100">
        <v>5</v>
      </c>
      <c r="B18" s="124"/>
      <c r="C18" s="125" t="s">
        <v>1136</v>
      </c>
      <c r="D18" s="126"/>
      <c r="E18" s="103"/>
      <c r="F18" s="101">
        <f t="shared" si="0"/>
        <v>0</v>
      </c>
    </row>
    <row r="19" spans="1:6" s="99" customFormat="1" ht="15.75" x14ac:dyDescent="0.25">
      <c r="A19" s="102">
        <v>6</v>
      </c>
      <c r="B19" s="124"/>
      <c r="C19" s="125" t="s">
        <v>1136</v>
      </c>
      <c r="D19" s="126"/>
      <c r="E19" s="103"/>
      <c r="F19" s="103">
        <f t="shared" si="0"/>
        <v>0</v>
      </c>
    </row>
    <row r="20" spans="1:6" s="106" customFormat="1" ht="15.75" customHeight="1" x14ac:dyDescent="0.25">
      <c r="A20" s="104"/>
      <c r="B20" s="104"/>
      <c r="C20" s="104"/>
      <c r="D20" s="104"/>
      <c r="E20" s="104"/>
      <c r="F20" s="105"/>
    </row>
    <row r="21" spans="1:6" ht="18" customHeight="1" x14ac:dyDescent="0.25">
      <c r="A21" s="226" t="s">
        <v>1221</v>
      </c>
      <c r="B21" s="226"/>
      <c r="C21" s="226"/>
      <c r="D21" s="226"/>
      <c r="E21" s="226"/>
      <c r="F21" s="107">
        <f>SUM(F14:F19)</f>
        <v>0</v>
      </c>
    </row>
    <row r="22" spans="1:6" x14ac:dyDescent="0.25">
      <c r="E22" s="97"/>
    </row>
    <row r="23" spans="1:6" s="99" customFormat="1" ht="27" customHeight="1" x14ac:dyDescent="0.25">
      <c r="A23" s="222" t="s">
        <v>1243</v>
      </c>
      <c r="B23" s="222"/>
      <c r="C23" s="222"/>
      <c r="D23" s="222"/>
      <c r="E23" s="222"/>
      <c r="F23" s="222"/>
    </row>
    <row r="24" spans="1:6" s="99" customFormat="1" ht="76.5" customHeight="1" x14ac:dyDescent="0.25">
      <c r="A24" s="108" t="s">
        <v>1185</v>
      </c>
      <c r="B24" s="223" t="s">
        <v>1244</v>
      </c>
      <c r="C24" s="223"/>
      <c r="D24" s="223"/>
      <c r="E24" s="223"/>
      <c r="F24" s="223"/>
    </row>
    <row r="25" spans="1:6" s="99" customFormat="1" ht="40.5" customHeight="1" x14ac:dyDescent="0.25">
      <c r="A25" s="108" t="s">
        <v>1184</v>
      </c>
      <c r="B25" s="184" t="s">
        <v>1245</v>
      </c>
      <c r="C25" s="184"/>
      <c r="D25" s="184"/>
      <c r="E25" s="184"/>
      <c r="F25" s="184"/>
    </row>
    <row r="26" spans="1:6" s="99" customFormat="1" ht="57" customHeight="1" x14ac:dyDescent="0.25">
      <c r="A26" s="108" t="s">
        <v>1237</v>
      </c>
      <c r="B26" s="184" t="s">
        <v>1246</v>
      </c>
      <c r="C26" s="184"/>
      <c r="D26" s="184"/>
      <c r="E26" s="184"/>
      <c r="F26" s="184"/>
    </row>
    <row r="27" spans="1:6" s="99" customFormat="1" ht="54.75" customHeight="1" x14ac:dyDescent="0.25">
      <c r="A27" s="108"/>
      <c r="B27" s="184" t="s">
        <v>1248</v>
      </c>
      <c r="C27" s="184"/>
      <c r="D27" s="184"/>
      <c r="E27" s="184"/>
      <c r="F27" s="184"/>
    </row>
    <row r="28" spans="1:6" s="99" customFormat="1" ht="15.75" x14ac:dyDescent="0.25">
      <c r="A28" s="108"/>
      <c r="B28" s="128"/>
      <c r="C28" s="128"/>
      <c r="D28" s="128"/>
      <c r="E28" s="128"/>
      <c r="F28" s="128"/>
    </row>
    <row r="29" spans="1:6" s="99" customFormat="1" ht="27.75" customHeight="1" x14ac:dyDescent="0.25">
      <c r="A29" s="224" t="s">
        <v>1249</v>
      </c>
      <c r="B29" s="224"/>
      <c r="C29" s="224"/>
      <c r="D29" s="224"/>
      <c r="E29" s="224"/>
      <c r="F29" s="224"/>
    </row>
    <row r="30" spans="1:6" s="99" customFormat="1" ht="31.5" customHeight="1" x14ac:dyDescent="0.25">
      <c r="A30" s="108" t="s">
        <v>1250</v>
      </c>
      <c r="B30" s="184" t="s">
        <v>1251</v>
      </c>
      <c r="C30" s="184"/>
      <c r="D30" s="184"/>
      <c r="E30" s="184"/>
      <c r="F30" s="184"/>
    </row>
    <row r="31" spans="1:6" s="99" customFormat="1" ht="15.75" x14ac:dyDescent="0.25">
      <c r="A31" s="108"/>
      <c r="B31" s="184" t="s">
        <v>1252</v>
      </c>
      <c r="C31" s="184"/>
      <c r="D31" s="184"/>
      <c r="E31" s="184"/>
      <c r="F31" s="184"/>
    </row>
    <row r="32" spans="1:6" s="99" customFormat="1" ht="15.75" x14ac:dyDescent="0.25">
      <c r="A32" s="108"/>
      <c r="B32" s="184"/>
      <c r="C32" s="184"/>
      <c r="D32" s="184"/>
      <c r="E32" s="184"/>
      <c r="F32" s="184"/>
    </row>
    <row r="33" spans="1:6" s="99" customFormat="1" ht="15.75" x14ac:dyDescent="0.25">
      <c r="A33" s="108"/>
      <c r="B33" s="184"/>
      <c r="C33" s="184"/>
      <c r="D33" s="184"/>
      <c r="E33" s="184"/>
      <c r="F33" s="184"/>
    </row>
    <row r="34" spans="1:6" s="99" customFormat="1" ht="15.75" x14ac:dyDescent="0.25">
      <c r="A34" s="108"/>
      <c r="B34" s="184"/>
      <c r="C34" s="184"/>
      <c r="D34" s="184"/>
      <c r="E34" s="184"/>
      <c r="F34" s="184"/>
    </row>
    <row r="35" spans="1:6" s="99" customFormat="1" ht="15.75" x14ac:dyDescent="0.25">
      <c r="A35" s="108"/>
      <c r="B35" s="184"/>
      <c r="C35" s="184"/>
      <c r="D35" s="184"/>
      <c r="E35" s="184"/>
      <c r="F35" s="184"/>
    </row>
    <row r="36" spans="1:6" s="99" customFormat="1" ht="15.75" x14ac:dyDescent="0.25">
      <c r="A36" s="108"/>
      <c r="B36" s="184"/>
      <c r="C36" s="184"/>
      <c r="D36" s="184"/>
      <c r="E36" s="184"/>
      <c r="F36" s="184"/>
    </row>
    <row r="37" spans="1:6" s="99" customFormat="1" ht="15.75" x14ac:dyDescent="0.25">
      <c r="A37" s="108"/>
      <c r="B37" s="128"/>
      <c r="C37" s="128"/>
      <c r="D37" s="128"/>
      <c r="E37" s="128"/>
      <c r="F37" s="128"/>
    </row>
    <row r="38" spans="1:6" s="99" customFormat="1" ht="15.75" x14ac:dyDescent="0.25">
      <c r="A38" s="108"/>
      <c r="B38" s="128"/>
      <c r="C38" s="128"/>
      <c r="D38" s="128"/>
      <c r="E38" s="128"/>
      <c r="F38" s="128"/>
    </row>
    <row r="39" spans="1:6" s="99" customFormat="1" ht="15.75" x14ac:dyDescent="0.25">
      <c r="A39" s="108"/>
      <c r="B39" s="128"/>
      <c r="C39" s="128"/>
      <c r="D39" s="128"/>
      <c r="E39" s="128"/>
      <c r="F39" s="128"/>
    </row>
    <row r="40" spans="1:6" s="99" customFormat="1" ht="15.75" x14ac:dyDescent="0.25">
      <c r="A40" s="108"/>
      <c r="B40" s="128"/>
      <c r="C40" s="128"/>
      <c r="D40" s="128"/>
      <c r="E40" s="128"/>
      <c r="F40" s="128"/>
    </row>
    <row r="41" spans="1:6" s="99" customFormat="1" ht="15.75" x14ac:dyDescent="0.25">
      <c r="A41" s="108"/>
      <c r="B41" s="128"/>
      <c r="C41" s="128"/>
      <c r="D41" s="128"/>
      <c r="E41" s="128"/>
      <c r="F41" s="128"/>
    </row>
    <row r="42" spans="1:6" s="99" customFormat="1" ht="15.75" x14ac:dyDescent="0.25">
      <c r="A42" s="108"/>
      <c r="B42" s="128"/>
      <c r="C42" s="128"/>
      <c r="D42" s="128"/>
      <c r="E42" s="128"/>
      <c r="F42" s="128"/>
    </row>
    <row r="43" spans="1:6" s="99" customFormat="1" ht="15.75" x14ac:dyDescent="0.25">
      <c r="A43" s="108"/>
      <c r="B43" s="128"/>
      <c r="C43" s="128"/>
      <c r="D43" s="128"/>
      <c r="E43" s="128"/>
      <c r="F43" s="128"/>
    </row>
    <row r="44" spans="1:6" s="99" customFormat="1" ht="15.75" x14ac:dyDescent="0.25">
      <c r="A44" s="108"/>
      <c r="B44" s="128"/>
      <c r="C44" s="128"/>
      <c r="D44" s="128"/>
      <c r="E44" s="128"/>
      <c r="F44" s="128"/>
    </row>
    <row r="45" spans="1:6" s="99" customFormat="1" ht="15.75" x14ac:dyDescent="0.25">
      <c r="A45" s="108"/>
      <c r="B45" s="128"/>
      <c r="C45" s="128"/>
      <c r="D45" s="128"/>
      <c r="E45" s="128"/>
      <c r="F45" s="128"/>
    </row>
    <row r="46" spans="1:6" s="99" customFormat="1" ht="15.75" x14ac:dyDescent="0.25">
      <c r="A46" s="108"/>
      <c r="B46" s="128"/>
      <c r="C46" s="128"/>
      <c r="D46" s="128"/>
      <c r="E46" s="128"/>
      <c r="F46" s="128"/>
    </row>
    <row r="47" spans="1:6" s="99" customFormat="1" ht="15.75" x14ac:dyDescent="0.25">
      <c r="A47" s="108"/>
      <c r="B47" s="128"/>
      <c r="C47" s="128"/>
      <c r="D47" s="128"/>
      <c r="E47" s="128"/>
      <c r="F47" s="128"/>
    </row>
    <row r="48" spans="1:6" s="99" customFormat="1" ht="15.75" x14ac:dyDescent="0.25">
      <c r="A48" s="108"/>
      <c r="B48" s="128"/>
      <c r="C48" s="128"/>
      <c r="D48" s="128"/>
      <c r="E48" s="128"/>
      <c r="F48" s="128"/>
    </row>
    <row r="49" spans="1:6" s="99" customFormat="1" ht="15.75" x14ac:dyDescent="0.25">
      <c r="A49" s="108"/>
      <c r="B49" s="128"/>
      <c r="C49" s="128"/>
      <c r="D49" s="128"/>
      <c r="E49" s="128"/>
      <c r="F49" s="128"/>
    </row>
    <row r="50" spans="1:6" s="99" customFormat="1" ht="15.75" x14ac:dyDescent="0.25">
      <c r="A50" s="108"/>
      <c r="B50" s="128"/>
      <c r="C50" s="128"/>
      <c r="D50" s="128"/>
      <c r="E50" s="128"/>
      <c r="F50" s="128"/>
    </row>
    <row r="51" spans="1:6" s="99" customFormat="1" ht="15.75" x14ac:dyDescent="0.25">
      <c r="A51" s="108"/>
      <c r="B51" s="128"/>
      <c r="C51" s="128"/>
      <c r="D51" s="128"/>
      <c r="E51" s="128"/>
      <c r="F51" s="128"/>
    </row>
    <row r="52" spans="1:6" s="99" customFormat="1" ht="15.75" x14ac:dyDescent="0.25">
      <c r="A52" s="108"/>
      <c r="B52" s="128"/>
      <c r="C52" s="128"/>
      <c r="D52" s="128"/>
      <c r="E52" s="128"/>
      <c r="F52" s="128"/>
    </row>
    <row r="53" spans="1:6" s="99" customFormat="1" ht="15.75" x14ac:dyDescent="0.25">
      <c r="A53" s="108"/>
      <c r="B53" s="128"/>
      <c r="C53" s="128"/>
      <c r="D53" s="128"/>
      <c r="E53" s="128"/>
      <c r="F53" s="128"/>
    </row>
    <row r="54" spans="1:6" s="99" customFormat="1" ht="15.75" x14ac:dyDescent="0.25">
      <c r="A54" s="108"/>
      <c r="B54" s="128"/>
      <c r="C54" s="128"/>
      <c r="D54" s="128"/>
      <c r="E54" s="128"/>
      <c r="F54" s="128"/>
    </row>
    <row r="55" spans="1:6" s="99" customFormat="1" ht="15.75" x14ac:dyDescent="0.25">
      <c r="A55" s="108"/>
      <c r="B55" s="128"/>
      <c r="C55" s="128"/>
      <c r="D55" s="128"/>
      <c r="E55" s="128"/>
      <c r="F55" s="128"/>
    </row>
    <row r="56" spans="1:6" s="99" customFormat="1" ht="24" customHeight="1" x14ac:dyDescent="0.25">
      <c r="A56" s="110" t="s">
        <v>1186</v>
      </c>
      <c r="B56" s="111"/>
      <c r="C56" s="112"/>
      <c r="D56" s="112"/>
      <c r="E56" s="112"/>
      <c r="F56" s="112"/>
    </row>
    <row r="57" spans="1:6" s="99" customFormat="1" ht="19.5" customHeight="1" x14ac:dyDescent="0.25">
      <c r="A57" s="112" t="s">
        <v>1187</v>
      </c>
      <c r="B57" s="112" t="s">
        <v>1188</v>
      </c>
      <c r="C57" s="113"/>
      <c r="D57" s="113"/>
      <c r="E57" s="114"/>
      <c r="F57" s="115"/>
    </row>
    <row r="58" spans="1:6" s="99" customFormat="1" ht="28.5" customHeight="1" x14ac:dyDescent="0.25">
      <c r="A58" s="116" t="s">
        <v>1189</v>
      </c>
      <c r="B58" s="201" t="s">
        <v>1190</v>
      </c>
      <c r="C58" s="201"/>
      <c r="D58" s="201"/>
      <c r="E58" s="201"/>
      <c r="F58" s="201"/>
    </row>
    <row r="59" spans="1:6" s="99" customFormat="1" ht="56.25" customHeight="1" x14ac:dyDescent="0.25">
      <c r="A59" s="128" t="s">
        <v>1191</v>
      </c>
      <c r="B59" s="201" t="s">
        <v>1236</v>
      </c>
      <c r="C59" s="201"/>
      <c r="D59" s="201"/>
      <c r="E59" s="201"/>
      <c r="F59" s="201"/>
    </row>
    <row r="60" spans="1:6" s="99" customFormat="1" ht="40.5" customHeight="1" x14ac:dyDescent="0.25">
      <c r="A60" s="128" t="s">
        <v>1192</v>
      </c>
      <c r="B60" s="225" t="s">
        <v>1193</v>
      </c>
      <c r="C60" s="225"/>
      <c r="D60" s="225"/>
      <c r="E60" s="225"/>
      <c r="F60" s="225"/>
    </row>
    <row r="61" spans="1:6" s="99" customFormat="1" ht="38.25" customHeight="1" x14ac:dyDescent="0.25">
      <c r="A61" s="128" t="s">
        <v>1194</v>
      </c>
      <c r="B61" s="221" t="s">
        <v>1195</v>
      </c>
      <c r="C61" s="221"/>
      <c r="D61" s="221"/>
      <c r="E61" s="221"/>
      <c r="F61" s="221"/>
    </row>
    <row r="62" spans="1:6" s="99" customFormat="1" ht="24" customHeight="1" x14ac:dyDescent="0.25">
      <c r="A62" s="109" t="s">
        <v>1196</v>
      </c>
      <c r="B62" s="117" t="s">
        <v>1197</v>
      </c>
      <c r="C62" s="114"/>
      <c r="D62" s="114"/>
      <c r="E62" s="114"/>
      <c r="F62" s="115"/>
    </row>
    <row r="63" spans="1:6" s="99" customFormat="1" ht="45.75" customHeight="1" x14ac:dyDescent="0.25">
      <c r="A63" s="109" t="s">
        <v>1198</v>
      </c>
      <c r="B63" s="201" t="s">
        <v>1214</v>
      </c>
      <c r="C63" s="201"/>
      <c r="D63" s="201"/>
      <c r="E63" s="201"/>
      <c r="F63" s="201"/>
    </row>
    <row r="64" spans="1:6" s="99" customFormat="1" ht="30" customHeight="1" x14ac:dyDescent="0.25">
      <c r="A64" s="109" t="s">
        <v>1199</v>
      </c>
      <c r="B64" s="201" t="s">
        <v>1200</v>
      </c>
      <c r="C64" s="201"/>
      <c r="D64" s="201"/>
      <c r="E64" s="201"/>
      <c r="F64" s="201"/>
    </row>
    <row r="65" spans="1:6" s="99" customFormat="1" ht="31.5" customHeight="1" x14ac:dyDescent="0.25">
      <c r="A65" s="115" t="s">
        <v>1201</v>
      </c>
      <c r="B65" s="201" t="s">
        <v>1202</v>
      </c>
      <c r="C65" s="201"/>
      <c r="D65" s="201"/>
      <c r="E65" s="201"/>
      <c r="F65" s="201"/>
    </row>
    <row r="66" spans="1:6" s="99" customFormat="1" ht="54.75" customHeight="1" x14ac:dyDescent="0.25">
      <c r="A66" s="109" t="s">
        <v>1203</v>
      </c>
      <c r="B66" s="201" t="s">
        <v>1204</v>
      </c>
      <c r="C66" s="201"/>
      <c r="D66" s="201"/>
      <c r="E66" s="201"/>
      <c r="F66" s="201"/>
    </row>
    <row r="67" spans="1:6" s="99" customFormat="1" ht="24" customHeight="1" x14ac:dyDescent="0.25">
      <c r="A67" s="220" t="s">
        <v>1230</v>
      </c>
      <c r="B67" s="220"/>
      <c r="C67" s="220"/>
      <c r="D67" s="220"/>
      <c r="E67" s="220"/>
      <c r="F67" s="220"/>
    </row>
    <row r="68" spans="1:6" s="99" customFormat="1" ht="38.25" customHeight="1" x14ac:dyDescent="0.25">
      <c r="A68" s="108" t="s">
        <v>1231</v>
      </c>
      <c r="B68" s="201" t="s">
        <v>1222</v>
      </c>
      <c r="C68" s="201"/>
      <c r="D68" s="201"/>
      <c r="E68" s="201"/>
      <c r="F68" s="201"/>
    </row>
    <row r="69" spans="1:6" s="99" customFormat="1" ht="38.25" customHeight="1" x14ac:dyDescent="0.25">
      <c r="A69" s="118" t="s">
        <v>1223</v>
      </c>
      <c r="B69" s="183" t="s">
        <v>1225</v>
      </c>
      <c r="C69" s="183"/>
      <c r="D69" s="183"/>
      <c r="E69" s="183"/>
      <c r="F69" s="183"/>
    </row>
    <row r="70" spans="1:6" s="99" customFormat="1" ht="48" customHeight="1" x14ac:dyDescent="0.25">
      <c r="A70" s="108" t="s">
        <v>1224</v>
      </c>
      <c r="B70" s="183" t="s">
        <v>1226</v>
      </c>
      <c r="C70" s="183"/>
      <c r="D70" s="183"/>
      <c r="E70" s="183"/>
      <c r="F70" s="183"/>
    </row>
    <row r="71" spans="1:6" s="99" customFormat="1" ht="48" customHeight="1" x14ac:dyDescent="0.25">
      <c r="A71" s="118" t="s">
        <v>1228</v>
      </c>
      <c r="B71" s="183" t="s">
        <v>1227</v>
      </c>
      <c r="C71" s="183"/>
      <c r="D71" s="183"/>
      <c r="E71" s="183"/>
      <c r="F71" s="183"/>
    </row>
    <row r="72" spans="1:6" s="99" customFormat="1" ht="38.25" customHeight="1" x14ac:dyDescent="0.25">
      <c r="A72" s="108" t="s">
        <v>1232</v>
      </c>
      <c r="B72" s="183" t="s">
        <v>1229</v>
      </c>
      <c r="C72" s="183"/>
      <c r="D72" s="183"/>
      <c r="E72" s="183"/>
      <c r="F72" s="183"/>
    </row>
    <row r="73" spans="1:6" s="99" customFormat="1" ht="39" customHeight="1" x14ac:dyDescent="0.25">
      <c r="A73" s="118" t="s">
        <v>1233</v>
      </c>
      <c r="B73" s="201" t="s">
        <v>1205</v>
      </c>
      <c r="C73" s="201"/>
      <c r="D73" s="201"/>
      <c r="E73" s="201"/>
      <c r="F73" s="201"/>
    </row>
    <row r="74" spans="1:6" s="99" customFormat="1" ht="20.25" customHeight="1" x14ac:dyDescent="0.25">
      <c r="A74" s="219" t="s">
        <v>1206</v>
      </c>
      <c r="B74" s="219"/>
      <c r="C74" s="219"/>
      <c r="D74" s="131"/>
      <c r="E74" s="119"/>
      <c r="F74" s="115"/>
    </row>
    <row r="75" spans="1:6" s="99" customFormat="1" ht="42" customHeight="1" x14ac:dyDescent="0.25">
      <c r="A75" s="108" t="s">
        <v>1207</v>
      </c>
      <c r="B75" s="218" t="s">
        <v>1234</v>
      </c>
      <c r="C75" s="218"/>
      <c r="D75" s="218"/>
      <c r="E75" s="218"/>
      <c r="F75" s="218"/>
    </row>
    <row r="76" spans="1:6" s="99" customFormat="1" ht="21.75" customHeight="1" x14ac:dyDescent="0.25">
      <c r="A76" s="219" t="s">
        <v>1208</v>
      </c>
      <c r="B76" s="219"/>
      <c r="C76" s="219"/>
      <c r="D76" s="131"/>
      <c r="E76" s="119"/>
      <c r="F76" s="115"/>
    </row>
    <row r="77" spans="1:6" s="99" customFormat="1" ht="38.25" customHeight="1" x14ac:dyDescent="0.25">
      <c r="A77" s="109" t="s">
        <v>1209</v>
      </c>
      <c r="B77" s="201" t="s">
        <v>1210</v>
      </c>
      <c r="C77" s="201"/>
      <c r="D77" s="201"/>
      <c r="E77" s="201"/>
      <c r="F77" s="201"/>
    </row>
    <row r="78" spans="1:6" s="99" customFormat="1" ht="15.75" x14ac:dyDescent="0.25">
      <c r="A78" s="109"/>
      <c r="B78" s="130"/>
      <c r="C78" s="130"/>
      <c r="D78" s="130"/>
      <c r="E78" s="130"/>
      <c r="F78" s="130"/>
    </row>
    <row r="79" spans="1:6" s="99" customFormat="1" ht="15.75" x14ac:dyDescent="0.25">
      <c r="A79" s="213" t="s">
        <v>1235</v>
      </c>
      <c r="B79" s="213"/>
      <c r="C79" s="213"/>
      <c r="D79" s="213"/>
      <c r="E79" s="213"/>
      <c r="F79" s="213"/>
    </row>
    <row r="80" spans="1:6" s="99" customFormat="1" ht="48" customHeight="1" x14ac:dyDescent="0.25">
      <c r="A80" s="216" t="s">
        <v>1238</v>
      </c>
      <c r="B80" s="216"/>
      <c r="C80" s="216"/>
      <c r="D80" s="216"/>
      <c r="E80" s="216"/>
      <c r="F80" s="216"/>
    </row>
    <row r="81" spans="1:6" s="99" customFormat="1" ht="15.75" x14ac:dyDescent="0.25">
      <c r="A81" s="214" t="s">
        <v>1211</v>
      </c>
      <c r="B81" s="214"/>
      <c r="C81" s="214"/>
      <c r="D81" s="214"/>
      <c r="E81" s="214"/>
      <c r="F81" s="214"/>
    </row>
    <row r="82" spans="1:6" s="99" customFormat="1" ht="20.25" customHeight="1" x14ac:dyDescent="0.25">
      <c r="A82" s="217" t="s">
        <v>1212</v>
      </c>
      <c r="B82" s="217"/>
      <c r="C82" s="217"/>
      <c r="D82" s="217"/>
      <c r="E82" s="217"/>
      <c r="F82" s="217"/>
    </row>
    <row r="83" spans="1:6" s="99" customFormat="1" ht="15.75" x14ac:dyDescent="0.25">
      <c r="A83" s="217" t="s">
        <v>1213</v>
      </c>
      <c r="B83" s="217"/>
      <c r="C83" s="217"/>
      <c r="D83" s="217"/>
      <c r="E83" s="217"/>
      <c r="F83" s="217"/>
    </row>
    <row r="84" spans="1:6" s="99" customFormat="1" ht="33.75" customHeight="1" x14ac:dyDescent="0.25">
      <c r="A84" s="120"/>
      <c r="B84" s="120"/>
      <c r="C84" s="120"/>
      <c r="D84" s="120"/>
      <c r="E84" s="121"/>
      <c r="F84" s="121"/>
    </row>
    <row r="85" spans="1:6" s="99" customFormat="1" ht="15.75" x14ac:dyDescent="0.25">
      <c r="A85" s="120"/>
      <c r="B85" s="120"/>
      <c r="C85" s="120"/>
      <c r="D85" s="120"/>
      <c r="E85" s="120"/>
      <c r="F85" s="120"/>
    </row>
    <row r="86" spans="1:6" s="99" customFormat="1" ht="49.5" customHeight="1" x14ac:dyDescent="0.25">
      <c r="B86" s="122"/>
    </row>
    <row r="87" spans="1:6" ht="46.5" customHeight="1" x14ac:dyDescent="0.25">
      <c r="E87" s="97"/>
    </row>
    <row r="88" spans="1:6" x14ac:dyDescent="0.25">
      <c r="E88" s="97"/>
    </row>
    <row r="89" spans="1:6" ht="50.25" customHeight="1" x14ac:dyDescent="0.25">
      <c r="E89" s="97"/>
    </row>
    <row r="90" spans="1:6" ht="29.25" customHeight="1" x14ac:dyDescent="0.25">
      <c r="E90" s="97"/>
    </row>
    <row r="91" spans="1:6" ht="40.5" customHeight="1" x14ac:dyDescent="0.25">
      <c r="E91" s="97"/>
    </row>
    <row r="92" spans="1:6" ht="57" customHeight="1" x14ac:dyDescent="0.25">
      <c r="E92" s="97"/>
    </row>
    <row r="93" spans="1:6" x14ac:dyDescent="0.25">
      <c r="E93" s="97"/>
    </row>
    <row r="94" spans="1:6" ht="48" customHeight="1" x14ac:dyDescent="0.25">
      <c r="E94" s="97"/>
    </row>
    <row r="95" spans="1:6" ht="48.75" customHeight="1" x14ac:dyDescent="0.25">
      <c r="E95" s="97"/>
    </row>
    <row r="96" spans="1:6" x14ac:dyDescent="0.25">
      <c r="E96" s="97"/>
    </row>
    <row r="97" spans="5:5" ht="63" customHeight="1" x14ac:dyDescent="0.25">
      <c r="E97" s="97"/>
    </row>
    <row r="98" spans="5:5" x14ac:dyDescent="0.25">
      <c r="E98" s="97"/>
    </row>
    <row r="99" spans="5:5" ht="54" customHeight="1" x14ac:dyDescent="0.25">
      <c r="E99" s="97"/>
    </row>
    <row r="100" spans="5:5" x14ac:dyDescent="0.25">
      <c r="E100" s="97"/>
    </row>
    <row r="101" spans="5:5" x14ac:dyDescent="0.25">
      <c r="E101" s="97"/>
    </row>
    <row r="102" spans="5:5" x14ac:dyDescent="0.25">
      <c r="E102" s="97"/>
    </row>
    <row r="103" spans="5:5" x14ac:dyDescent="0.25">
      <c r="E103" s="97"/>
    </row>
    <row r="104" spans="5:5" x14ac:dyDescent="0.25">
      <c r="E104" s="97"/>
    </row>
    <row r="105" spans="5:5" x14ac:dyDescent="0.25">
      <c r="E105" s="97"/>
    </row>
    <row r="106" spans="5:5" x14ac:dyDescent="0.25">
      <c r="E106" s="97"/>
    </row>
    <row r="107" spans="5:5" x14ac:dyDescent="0.25">
      <c r="E107" s="97"/>
    </row>
    <row r="108" spans="5:5" x14ac:dyDescent="0.25">
      <c r="E108" s="97"/>
    </row>
    <row r="109" spans="5:5" x14ac:dyDescent="0.25">
      <c r="E109" s="97"/>
    </row>
    <row r="110" spans="5:5" x14ac:dyDescent="0.25">
      <c r="E110" s="97"/>
    </row>
    <row r="111" spans="5:5" x14ac:dyDescent="0.25">
      <c r="E111" s="97"/>
    </row>
    <row r="112" spans="5:5"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sheetData>
  <mergeCells count="38">
    <mergeCell ref="A21:E21"/>
    <mergeCell ref="A7:F7"/>
    <mergeCell ref="A8:F8"/>
    <mergeCell ref="A9:F9"/>
    <mergeCell ref="A11:F11"/>
    <mergeCell ref="B12:F12"/>
    <mergeCell ref="B61:F61"/>
    <mergeCell ref="A23:F23"/>
    <mergeCell ref="B24:F24"/>
    <mergeCell ref="B25:F25"/>
    <mergeCell ref="B26:F26"/>
    <mergeCell ref="B27:F27"/>
    <mergeCell ref="A29:F29"/>
    <mergeCell ref="B30:F30"/>
    <mergeCell ref="B31:F36"/>
    <mergeCell ref="B58:F58"/>
    <mergeCell ref="B59:F59"/>
    <mergeCell ref="B60:F60"/>
    <mergeCell ref="A74:C74"/>
    <mergeCell ref="B63:F63"/>
    <mergeCell ref="B64:F64"/>
    <mergeCell ref="B65:F65"/>
    <mergeCell ref="B66:F66"/>
    <mergeCell ref="A67:F67"/>
    <mergeCell ref="B68:F68"/>
    <mergeCell ref="B69:F69"/>
    <mergeCell ref="B70:F70"/>
    <mergeCell ref="B71:F71"/>
    <mergeCell ref="B72:F72"/>
    <mergeCell ref="B73:F73"/>
    <mergeCell ref="A82:F82"/>
    <mergeCell ref="A83:F83"/>
    <mergeCell ref="B75:F75"/>
    <mergeCell ref="A76:C76"/>
    <mergeCell ref="B77:F77"/>
    <mergeCell ref="A79:F79"/>
    <mergeCell ref="A80:F80"/>
    <mergeCell ref="A81:F81"/>
  </mergeCells>
  <conditionalFormatting sqref="B14:B19">
    <cfRule type="duplicateValues" dxfId="0" priority="1"/>
  </conditionalFormatting>
  <pageMargins left="0.511811024" right="0.511811024" top="0.78740157499999996" bottom="0.78740157499999996" header="0.31496062000000002" footer="0.31496062000000002"/>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229" t="s">
        <v>0</v>
      </c>
      <c r="B1" s="229"/>
      <c r="C1" s="229"/>
      <c r="D1" s="229"/>
      <c r="E1" s="229"/>
      <c r="F1" s="229"/>
    </row>
    <row r="2" spans="1:10" x14ac:dyDescent="0.25">
      <c r="E2"/>
    </row>
    <row r="3" spans="1:10" ht="40.5" x14ac:dyDescent="0.25">
      <c r="A3" s="235"/>
      <c r="B3" s="4" t="s">
        <v>1</v>
      </c>
      <c r="C3" s="5" t="s">
        <v>2</v>
      </c>
      <c r="D3" s="238" t="s">
        <v>1002</v>
      </c>
      <c r="E3" s="238"/>
      <c r="F3" s="238"/>
    </row>
    <row r="4" spans="1:10" x14ac:dyDescent="0.25">
      <c r="A4" s="235"/>
      <c r="B4" s="6" t="s">
        <v>3</v>
      </c>
      <c r="C4" s="236" t="s">
        <v>1003</v>
      </c>
      <c r="D4" s="238"/>
      <c r="E4" s="238"/>
      <c r="F4" s="238"/>
    </row>
    <row r="5" spans="1:10" ht="40.5" customHeight="1" x14ac:dyDescent="0.25">
      <c r="A5" s="235"/>
      <c r="B5" s="7" t="s">
        <v>1004</v>
      </c>
      <c r="C5" s="236"/>
      <c r="D5" s="238"/>
      <c r="E5" s="238"/>
      <c r="F5" s="238"/>
    </row>
    <row r="6" spans="1:10" ht="33.75" customHeight="1" x14ac:dyDescent="0.25">
      <c r="A6" s="7" t="s">
        <v>4</v>
      </c>
      <c r="B6" s="8" t="s">
        <v>3</v>
      </c>
      <c r="C6" s="237" t="s">
        <v>1005</v>
      </c>
      <c r="D6" s="238"/>
      <c r="E6" s="238"/>
      <c r="F6" s="238"/>
    </row>
    <row r="7" spans="1:10" ht="42" customHeight="1" x14ac:dyDescent="0.25">
      <c r="A7" s="8" t="s">
        <v>5</v>
      </c>
      <c r="B7" s="9" t="s">
        <v>6</v>
      </c>
      <c r="C7" s="237"/>
      <c r="D7" s="238"/>
      <c r="E7" s="238"/>
      <c r="F7" s="238"/>
    </row>
    <row r="8" spans="1:10" ht="75" customHeight="1" x14ac:dyDescent="0.25">
      <c r="A8" s="230" t="s">
        <v>1006</v>
      </c>
      <c r="B8" s="230"/>
      <c r="C8" s="231" t="s">
        <v>7</v>
      </c>
      <c r="D8" s="231"/>
      <c r="E8" s="10" t="s">
        <v>1007</v>
      </c>
      <c r="F8" s="11" t="s">
        <v>8</v>
      </c>
      <c r="G8" s="232"/>
      <c r="H8" s="232"/>
      <c r="I8" s="232"/>
      <c r="J8" s="232"/>
    </row>
    <row r="9" spans="1:10" ht="28.5" customHeight="1" x14ac:dyDescent="0.25">
      <c r="A9" s="7" t="s">
        <v>9</v>
      </c>
      <c r="B9" s="14" t="s">
        <v>1008</v>
      </c>
      <c r="C9" s="239" t="s">
        <v>10</v>
      </c>
      <c r="D9" s="231"/>
      <c r="E9" s="231"/>
      <c r="F9" s="231"/>
    </row>
    <row r="10" spans="1:10" ht="42.75" customHeight="1" x14ac:dyDescent="0.25">
      <c r="A10" s="15" t="s">
        <v>1009</v>
      </c>
      <c r="B10" s="14" t="s">
        <v>1010</v>
      </c>
      <c r="C10" s="231"/>
      <c r="D10" s="231"/>
      <c r="E10" s="231"/>
      <c r="F10" s="231"/>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233" t="s">
        <v>1127</v>
      </c>
      <c r="B987" s="233"/>
      <c r="C987" s="233"/>
      <c r="D987" s="233"/>
      <c r="E987" s="233"/>
      <c r="F987" s="31">
        <f>SUM(F12:F986)</f>
        <v>999710.2399999979</v>
      </c>
    </row>
    <row r="988" spans="1:6" x14ac:dyDescent="0.25">
      <c r="E988"/>
    </row>
    <row r="989" spans="1:6" ht="15.75" x14ac:dyDescent="0.25">
      <c r="A989" s="32" t="s">
        <v>11</v>
      </c>
      <c r="E989"/>
      <c r="F989" s="33"/>
    </row>
    <row r="990" spans="1:6" ht="15.75" x14ac:dyDescent="0.25">
      <c r="A990" s="234" t="s">
        <v>1128</v>
      </c>
      <c r="B990" s="234"/>
      <c r="C990" s="234"/>
      <c r="D990" s="234"/>
      <c r="E990" s="234"/>
      <c r="F990" s="234"/>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990:F990"/>
    <mergeCell ref="A3:A5"/>
    <mergeCell ref="C4:C5"/>
    <mergeCell ref="C6:C7"/>
    <mergeCell ref="D3:F7"/>
    <mergeCell ref="C9:F10"/>
    <mergeCell ref="A1:F1"/>
    <mergeCell ref="A8:B8"/>
    <mergeCell ref="C8:D8"/>
    <mergeCell ref="G8:J8"/>
    <mergeCell ref="A987:E98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229" t="s">
        <v>0</v>
      </c>
      <c r="B1" s="229"/>
      <c r="C1" s="229"/>
      <c r="D1" s="229"/>
      <c r="E1" s="229"/>
      <c r="F1" s="229"/>
    </row>
    <row r="2" spans="1:10" x14ac:dyDescent="0.25">
      <c r="E2"/>
      <c r="I2" t="s">
        <v>1131</v>
      </c>
    </row>
    <row r="3" spans="1:10" ht="40.5" x14ac:dyDescent="0.25">
      <c r="A3" s="235"/>
      <c r="B3" s="4" t="s">
        <v>1</v>
      </c>
      <c r="C3" s="5" t="s">
        <v>2</v>
      </c>
      <c r="D3" s="238" t="s">
        <v>1002</v>
      </c>
      <c r="E3" s="238"/>
      <c r="F3" s="238"/>
    </row>
    <row r="4" spans="1:10" x14ac:dyDescent="0.25">
      <c r="A4" s="235"/>
      <c r="B4" s="6" t="s">
        <v>3</v>
      </c>
      <c r="C4" s="236" t="s">
        <v>1132</v>
      </c>
      <c r="D4" s="238"/>
      <c r="E4" s="238"/>
      <c r="F4" s="238"/>
    </row>
    <row r="5" spans="1:10" ht="40.5" customHeight="1" x14ac:dyDescent="0.25">
      <c r="A5" s="235"/>
      <c r="B5" s="7" t="s">
        <v>1004</v>
      </c>
      <c r="C5" s="236"/>
      <c r="D5" s="238"/>
      <c r="E5" s="238"/>
      <c r="F5" s="238"/>
    </row>
    <row r="6" spans="1:10" ht="33.75" customHeight="1" x14ac:dyDescent="0.25">
      <c r="A6" s="7" t="s">
        <v>4</v>
      </c>
      <c r="B6" s="8" t="s">
        <v>3</v>
      </c>
      <c r="C6" s="237" t="s">
        <v>1133</v>
      </c>
      <c r="D6" s="238"/>
      <c r="E6" s="238"/>
      <c r="F6" s="238"/>
    </row>
    <row r="7" spans="1:10" ht="42" customHeight="1" x14ac:dyDescent="0.25">
      <c r="A7" s="8" t="s">
        <v>5</v>
      </c>
      <c r="B7" s="9" t="s">
        <v>6</v>
      </c>
      <c r="C7" s="237"/>
      <c r="D7" s="238"/>
      <c r="E7" s="238"/>
      <c r="F7" s="238"/>
    </row>
    <row r="8" spans="1:10" ht="75" customHeight="1" x14ac:dyDescent="0.25">
      <c r="A8" s="230" t="s">
        <v>1134</v>
      </c>
      <c r="B8" s="230"/>
      <c r="C8" s="231" t="s">
        <v>7</v>
      </c>
      <c r="D8" s="231"/>
      <c r="E8" s="10" t="s">
        <v>1007</v>
      </c>
      <c r="F8" s="11" t="s">
        <v>8</v>
      </c>
      <c r="G8" s="12"/>
      <c r="H8" s="13"/>
      <c r="I8" s="13"/>
      <c r="J8" s="13"/>
    </row>
    <row r="9" spans="1:10" ht="28.5" customHeight="1" x14ac:dyDescent="0.25">
      <c r="A9" s="7" t="s">
        <v>9</v>
      </c>
      <c r="B9" s="14" t="s">
        <v>1008</v>
      </c>
      <c r="C9" s="239" t="s">
        <v>10</v>
      </c>
      <c r="D9" s="231"/>
      <c r="E9" s="231"/>
      <c r="F9" s="231"/>
    </row>
    <row r="10" spans="1:10" ht="42.75" customHeight="1" x14ac:dyDescent="0.25">
      <c r="A10" s="15" t="s">
        <v>1009</v>
      </c>
      <c r="B10" s="14" t="s">
        <v>1010</v>
      </c>
      <c r="C10" s="231"/>
      <c r="D10" s="231"/>
      <c r="E10" s="231"/>
      <c r="F10" s="231"/>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233" t="s">
        <v>1127</v>
      </c>
      <c r="B50" s="233"/>
      <c r="C50" s="233"/>
      <c r="D50" s="233"/>
      <c r="E50" s="233"/>
      <c r="F50" s="38">
        <f>SUM(F12:F49)</f>
        <v>404002</v>
      </c>
    </row>
    <row r="51" spans="1:6" x14ac:dyDescent="0.25">
      <c r="E51"/>
    </row>
    <row r="52" spans="1:6" x14ac:dyDescent="0.25">
      <c r="A52" s="32" t="s">
        <v>11</v>
      </c>
      <c r="E52"/>
      <c r="F52" s="39"/>
    </row>
    <row r="53" spans="1:6" ht="15.75" x14ac:dyDescent="0.25">
      <c r="A53" s="234" t="s">
        <v>1128</v>
      </c>
      <c r="B53" s="234"/>
      <c r="C53" s="234"/>
      <c r="D53" s="234"/>
      <c r="E53" s="234"/>
      <c r="F53" s="234"/>
    </row>
    <row r="54" spans="1:6" ht="15.75" x14ac:dyDescent="0.25">
      <c r="A54" s="234" t="s">
        <v>1129</v>
      </c>
      <c r="B54" s="234"/>
      <c r="C54" s="234"/>
      <c r="D54" s="234"/>
      <c r="E54" s="234"/>
      <c r="F54" s="234"/>
    </row>
    <row r="55" spans="1:6" ht="15.75" x14ac:dyDescent="0.25">
      <c r="A55" s="240" t="s">
        <v>1130</v>
      </c>
      <c r="B55" s="240"/>
      <c r="C55" s="240"/>
      <c r="D55" s="240"/>
      <c r="E55" s="240"/>
      <c r="F55" s="240"/>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1:F1"/>
    <mergeCell ref="A8:B8"/>
    <mergeCell ref="C8:D8"/>
    <mergeCell ref="A50:E50"/>
    <mergeCell ref="A53:F53"/>
    <mergeCell ref="A54:F54"/>
    <mergeCell ref="A55:F55"/>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229" t="s">
        <v>0</v>
      </c>
      <c r="B1" s="229"/>
      <c r="C1" s="229"/>
      <c r="D1" s="229"/>
      <c r="E1" s="229"/>
      <c r="F1" s="229"/>
    </row>
    <row r="2" spans="1:10" x14ac:dyDescent="0.25">
      <c r="E2"/>
    </row>
    <row r="3" spans="1:10" ht="40.5" x14ac:dyDescent="0.25">
      <c r="A3" s="235"/>
      <c r="B3" s="4" t="s">
        <v>1</v>
      </c>
      <c r="C3" s="5" t="s">
        <v>2</v>
      </c>
      <c r="D3" s="238" t="s">
        <v>1002</v>
      </c>
      <c r="E3" s="238"/>
      <c r="F3" s="238"/>
      <c r="H3" t="s">
        <v>1174</v>
      </c>
    </row>
    <row r="4" spans="1:10" x14ac:dyDescent="0.25">
      <c r="A4" s="235"/>
      <c r="B4" s="6" t="s">
        <v>3</v>
      </c>
      <c r="C4" s="236" t="s">
        <v>1132</v>
      </c>
      <c r="D4" s="238"/>
      <c r="E4" s="238"/>
      <c r="F4" s="238"/>
    </row>
    <row r="5" spans="1:10" ht="40.5" customHeight="1" x14ac:dyDescent="0.25">
      <c r="A5" s="235"/>
      <c r="B5" s="7" t="s">
        <v>1004</v>
      </c>
      <c r="C5" s="236"/>
      <c r="D5" s="238"/>
      <c r="E5" s="238"/>
      <c r="F5" s="238"/>
    </row>
    <row r="6" spans="1:10" ht="33.75" customHeight="1" x14ac:dyDescent="0.25">
      <c r="A6" s="7" t="s">
        <v>4</v>
      </c>
      <c r="B6" s="8" t="s">
        <v>3</v>
      </c>
      <c r="C6" s="237" t="s">
        <v>1133</v>
      </c>
      <c r="D6" s="238"/>
      <c r="E6" s="238"/>
      <c r="F6" s="238"/>
    </row>
    <row r="7" spans="1:10" ht="42" customHeight="1" x14ac:dyDescent="0.25">
      <c r="A7" s="8" t="s">
        <v>5</v>
      </c>
      <c r="B7" s="9" t="s">
        <v>6</v>
      </c>
      <c r="C7" s="237"/>
      <c r="D7" s="238"/>
      <c r="E7" s="238"/>
      <c r="F7" s="238"/>
    </row>
    <row r="8" spans="1:10" ht="75" customHeight="1" x14ac:dyDescent="0.25">
      <c r="A8" s="230" t="s">
        <v>1134</v>
      </c>
      <c r="B8" s="230"/>
      <c r="C8" s="231" t="s">
        <v>7</v>
      </c>
      <c r="D8" s="231"/>
      <c r="E8" s="10" t="s">
        <v>1007</v>
      </c>
      <c r="F8" s="11" t="s">
        <v>8</v>
      </c>
      <c r="G8" s="12"/>
      <c r="H8" s="13"/>
      <c r="I8" s="13"/>
      <c r="J8" s="13"/>
    </row>
    <row r="9" spans="1:10" ht="28.5" customHeight="1" x14ac:dyDescent="0.25">
      <c r="A9" s="7" t="s">
        <v>9</v>
      </c>
      <c r="B9" s="14" t="s">
        <v>1008</v>
      </c>
      <c r="C9" s="239" t="s">
        <v>10</v>
      </c>
      <c r="D9" s="231"/>
      <c r="E9" s="231"/>
      <c r="F9" s="231"/>
    </row>
    <row r="10" spans="1:10" ht="42.75" customHeight="1" x14ac:dyDescent="0.25">
      <c r="A10" s="15" t="s">
        <v>1009</v>
      </c>
      <c r="B10" s="14" t="s">
        <v>1010</v>
      </c>
      <c r="C10" s="231"/>
      <c r="D10" s="231"/>
      <c r="E10" s="231"/>
      <c r="F10" s="231"/>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233" t="s">
        <v>1127</v>
      </c>
      <c r="B19" s="233"/>
      <c r="C19" s="233"/>
      <c r="D19" s="233"/>
      <c r="E19" s="233"/>
      <c r="F19" s="31">
        <f>SUM(F12:F18)</f>
        <v>450765.42</v>
      </c>
    </row>
    <row r="20" spans="1:8" x14ac:dyDescent="0.25">
      <c r="E20"/>
    </row>
    <row r="21" spans="1:8" ht="15.75" x14ac:dyDescent="0.25">
      <c r="A21" s="32" t="s">
        <v>11</v>
      </c>
      <c r="E21"/>
      <c r="F21" s="33"/>
      <c r="H21" s="34"/>
    </row>
    <row r="22" spans="1:8" ht="15.75" x14ac:dyDescent="0.25">
      <c r="A22" s="234" t="s">
        <v>1128</v>
      </c>
      <c r="B22" s="234"/>
      <c r="C22" s="234"/>
      <c r="D22" s="234"/>
      <c r="E22" s="234"/>
      <c r="F22" s="234"/>
    </row>
    <row r="23" spans="1:8" ht="15.75" x14ac:dyDescent="0.25">
      <c r="A23" s="234" t="s">
        <v>1129</v>
      </c>
      <c r="B23" s="234"/>
      <c r="C23" s="234"/>
      <c r="D23" s="234"/>
      <c r="E23" s="234"/>
      <c r="F23" s="234"/>
    </row>
    <row r="24" spans="1:8" ht="15.75" x14ac:dyDescent="0.25">
      <c r="A24" s="240" t="s">
        <v>1130</v>
      </c>
      <c r="B24" s="240"/>
      <c r="C24" s="240"/>
      <c r="D24" s="240"/>
      <c r="E24" s="240"/>
      <c r="F24" s="240"/>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1:F1"/>
    <mergeCell ref="A8:B8"/>
    <mergeCell ref="C8:D8"/>
    <mergeCell ref="A19:E19"/>
    <mergeCell ref="A22:F22"/>
    <mergeCell ref="A23:F23"/>
    <mergeCell ref="A24:F24"/>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Ana Claudia Rodrigues Santana</cp:lastModifiedBy>
  <cp:lastPrinted>2026-06-01T13:52:03Z</cp:lastPrinted>
  <dcterms:created xsi:type="dcterms:W3CDTF">2010-05-16T14:51:43Z</dcterms:created>
  <dcterms:modified xsi:type="dcterms:W3CDTF">2026-06-01T13:52:07Z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